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EMD_Compra_Equipament\2.PLA INVERSIONS capVI\2023\Expedients\Concursos\Concurs 5 - Rehabilitació\1. Doc Preliminar\"/>
    </mc:Choice>
  </mc:AlternateContent>
  <bookViews>
    <workbookView xWindow="0" yWindow="0" windowWidth="28800" windowHeight="12885" tabRatio="749"/>
  </bookViews>
  <sheets>
    <sheet name="RESUM CONCURS" sheetId="1" r:id="rId1"/>
    <sheet name="LOT 1-E. Terapia combinada" sheetId="2" r:id="rId2"/>
    <sheet name="LOT 1 - Millores" sheetId="3" r:id="rId3"/>
    <sheet name="LOT 2-MPC" sheetId="9" r:id="rId4"/>
    <sheet name="LOT 2 - Millores" sheetId="10" r:id="rId5"/>
    <sheet name="LOT 3-Magnetoterapia" sheetId="13" r:id="rId6"/>
    <sheet name="LOT 3 - Millores " sheetId="14" r:id="rId7"/>
    <sheet name="LOT 4-Ones xoc focals" sheetId="11" r:id="rId8"/>
    <sheet name="LOT 4 - Millores" sheetId="12" r:id="rId9"/>
    <sheet name="LOT 5-Bipedestador" sheetId="6" r:id="rId10"/>
    <sheet name="LOT 5 - Millores" sheetId="7" r:id="rId11"/>
    <sheet name="LOT 6-Bioimpedanciòmetre" sheetId="5" r:id="rId12"/>
    <sheet name="LOT 6 - Millores" sheetId="8" r:id="rId13"/>
  </sheets>
  <externalReferences>
    <externalReference r:id="rId14"/>
  </externalReferences>
  <definedNames>
    <definedName name="_xlnm.Print_Area" localSheetId="2">'LOT 1 - Millores'!$A$1:$G$62</definedName>
    <definedName name="_xlnm.Print_Area" localSheetId="1">'LOT 1-E. Terapia combinada'!$A$1:$F$64</definedName>
    <definedName name="_xlnm.Print_Area" localSheetId="4">'LOT 2 - Millores'!$A$1:$G$53</definedName>
    <definedName name="_xlnm.Print_Area" localSheetId="3">'LOT 2-MPC'!$A$1:$F$49</definedName>
    <definedName name="_xlnm.Print_Area" localSheetId="6">'LOT 3 - Millores '!$A$1:$F$52</definedName>
    <definedName name="_xlnm.Print_Area" localSheetId="5">'LOT 3-Magnetoterapia'!$A$1:$F$39</definedName>
    <definedName name="_xlnm.Print_Area" localSheetId="8">'LOT 4 - Millores'!$A$1:$F$52</definedName>
    <definedName name="_xlnm.Print_Area" localSheetId="7">'LOT 4-Ones xoc focals'!$A$1:$F$44</definedName>
    <definedName name="_xlnm.Print_Area" localSheetId="10">'LOT 5 - Millores'!$A$1:$F$73</definedName>
    <definedName name="_xlnm.Print_Area" localSheetId="9">'LOT 5-Bipedestador'!$A$1:$F$55</definedName>
    <definedName name="_xlnm.Print_Area" localSheetId="12">'LOT 6 - Millores'!$A$1:$F$51</definedName>
    <definedName name="_xlnm.Print_Area" localSheetId="11">'LOT 6-Bioimpedanciòmetre'!$A$1:$F$41</definedName>
    <definedName name="_xlnm.Print_Area" localSheetId="0">'RESUM CONCURS'!$A$1:$L$13</definedName>
    <definedName name="Ubicació">'[1]Marcas Ubicacions'!$H$1:$H$100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4" i="1"/>
  <c r="C43" i="10"/>
  <c r="C44" i="10" s="1"/>
  <c r="C45" i="10" s="1"/>
  <c r="C46" i="10" s="1"/>
  <c r="C33" i="12"/>
  <c r="C29" i="14"/>
  <c r="B38" i="8" l="1"/>
  <c r="B31" i="8"/>
  <c r="B27" i="8"/>
  <c r="A24" i="8"/>
  <c r="C25" i="8" s="1"/>
  <c r="C33" i="7"/>
  <c r="C23" i="7"/>
  <c r="C24" i="7"/>
  <c r="C22" i="7"/>
  <c r="C21" i="7"/>
  <c r="A5" i="7"/>
  <c r="C15" i="7"/>
  <c r="B8" i="7"/>
  <c r="B91" i="7"/>
  <c r="B84" i="7"/>
  <c r="C83" i="7"/>
  <c r="C87" i="7" s="1"/>
  <c r="C88" i="7" s="1"/>
  <c r="C89" i="7" s="1"/>
  <c r="C93" i="7" s="1"/>
  <c r="C94" i="7" s="1"/>
  <c r="C95" i="7" s="1"/>
  <c r="B80" i="7"/>
  <c r="A77" i="7"/>
  <c r="C78" i="7" s="1"/>
  <c r="B41" i="12"/>
  <c r="B34" i="12"/>
  <c r="C37" i="12"/>
  <c r="C38" i="12" s="1"/>
  <c r="C39" i="12" s="1"/>
  <c r="C43" i="12" s="1"/>
  <c r="C44" i="12" s="1"/>
  <c r="C45" i="12" s="1"/>
  <c r="C46" i="12" s="1"/>
  <c r="C47" i="12" s="1"/>
  <c r="C48" i="12" s="1"/>
  <c r="C49" i="12" s="1"/>
  <c r="B30" i="12"/>
  <c r="A27" i="12"/>
  <c r="C28" i="12" s="1"/>
  <c r="B37" i="14"/>
  <c r="B30" i="14"/>
  <c r="C33" i="14"/>
  <c r="C34" i="14" s="1"/>
  <c r="C35" i="14" s="1"/>
  <c r="C39" i="14" s="1"/>
  <c r="C40" i="14" s="1"/>
  <c r="C41" i="14" s="1"/>
  <c r="C42" i="14" s="1"/>
  <c r="C43" i="14" s="1"/>
  <c r="C44" i="14" s="1"/>
  <c r="C45" i="14" s="1"/>
  <c r="B26" i="14"/>
  <c r="A23" i="14"/>
  <c r="C24" i="14" s="1"/>
  <c r="C20" i="12"/>
  <c r="B17" i="12"/>
  <c r="C53" i="3"/>
  <c r="C54" i="3" s="1"/>
  <c r="C52" i="3"/>
  <c r="C45" i="3"/>
  <c r="C46" i="3"/>
  <c r="C47" i="3" s="1"/>
  <c r="C48" i="3" s="1"/>
  <c r="C43" i="3"/>
  <c r="C38" i="3"/>
  <c r="C39" i="3" s="1"/>
  <c r="C20" i="14" l="1"/>
  <c r="B17" i="14"/>
  <c r="B13" i="14"/>
  <c r="B9" i="14"/>
  <c r="A6" i="14"/>
  <c r="C7" i="14" s="1"/>
  <c r="C35" i="13"/>
  <c r="C36" i="13" s="1"/>
  <c r="C37" i="13" s="1"/>
  <c r="C38" i="13" s="1"/>
  <c r="C39" i="13" s="1"/>
  <c r="C31" i="13"/>
  <c r="C4" i="13"/>
  <c r="B4" i="13"/>
  <c r="B21" i="12"/>
  <c r="C16" i="12"/>
  <c r="C24" i="12" s="1"/>
  <c r="B13" i="12"/>
  <c r="B9" i="12"/>
  <c r="A6" i="12"/>
  <c r="C7" i="12" s="1"/>
  <c r="C34" i="11"/>
  <c r="C35" i="11" s="1"/>
  <c r="C36" i="11" s="1"/>
  <c r="C37" i="11" s="1"/>
  <c r="C38" i="11" s="1"/>
  <c r="C39" i="11" s="1"/>
  <c r="C40" i="11" s="1"/>
  <c r="C41" i="11" s="1"/>
  <c r="C42" i="11" s="1"/>
  <c r="C43" i="11" s="1"/>
  <c r="C44" i="11" s="1"/>
  <c r="C4" i="11"/>
  <c r="B4" i="11"/>
  <c r="B38" i="10"/>
  <c r="B31" i="10"/>
  <c r="B27" i="10"/>
  <c r="A24" i="10"/>
  <c r="C25" i="10" s="1"/>
  <c r="C20" i="10"/>
  <c r="C30" i="10" s="1"/>
  <c r="C34" i="10" s="1"/>
  <c r="C35" i="10" s="1"/>
  <c r="C36" i="10" s="1"/>
  <c r="C40" i="10" s="1"/>
  <c r="C41" i="10" s="1"/>
  <c r="C42" i="10" s="1"/>
  <c r="B17" i="10"/>
  <c r="B13" i="10"/>
  <c r="B9" i="10"/>
  <c r="A6" i="10"/>
  <c r="C7" i="10" s="1"/>
  <c r="C36" i="9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4" i="9"/>
  <c r="B4" i="9"/>
  <c r="C41" i="5" l="1"/>
  <c r="C40" i="5"/>
  <c r="C39" i="5"/>
  <c r="C36" i="5"/>
  <c r="C37" i="5"/>
  <c r="C35" i="5"/>
  <c r="C34" i="5"/>
  <c r="C20" i="5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19" i="5"/>
  <c r="C6" i="7" l="1"/>
  <c r="B36" i="7"/>
  <c r="C32" i="3"/>
  <c r="C23" i="3"/>
  <c r="B12" i="3"/>
  <c r="B17" i="8"/>
  <c r="C16" i="8"/>
  <c r="C20" i="8" s="1"/>
  <c r="B13" i="8"/>
  <c r="B8" i="8"/>
  <c r="A5" i="8"/>
  <c r="C6" i="8" s="1"/>
  <c r="C28" i="6"/>
  <c r="C26" i="6"/>
  <c r="C27" i="6"/>
  <c r="B46" i="7"/>
  <c r="B41" i="7"/>
  <c r="B30" i="7"/>
  <c r="A27" i="7"/>
  <c r="C28" i="7" s="1"/>
  <c r="C16" i="7"/>
  <c r="B17" i="7"/>
  <c r="B12" i="7"/>
  <c r="C19" i="6"/>
  <c r="C20" i="6" s="1"/>
  <c r="C21" i="6" s="1"/>
  <c r="C22" i="6" s="1"/>
  <c r="C23" i="6" s="1"/>
  <c r="C24" i="6" s="1"/>
  <c r="C25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9" i="6" s="1"/>
  <c r="C50" i="6" s="1"/>
  <c r="C51" i="6" s="1"/>
  <c r="C53" i="6" s="1"/>
  <c r="C54" i="6" s="1"/>
  <c r="C55" i="6" s="1"/>
  <c r="C30" i="8" l="1"/>
  <c r="C34" i="8" s="1"/>
  <c r="C35" i="8" s="1"/>
  <c r="C36" i="8" s="1"/>
  <c r="C40" i="8" s="1"/>
  <c r="C41" i="8" s="1"/>
  <c r="C42" i="8" s="1"/>
  <c r="C21" i="8"/>
  <c r="C20" i="7"/>
  <c r="C34" i="7"/>
  <c r="C35" i="7" s="1"/>
  <c r="C39" i="7" s="1"/>
  <c r="C40" i="7" l="1"/>
  <c r="C44" i="7" s="1"/>
  <c r="C45" i="7" s="1"/>
  <c r="C49" i="7" s="1"/>
  <c r="C50" i="7" s="1"/>
  <c r="C51" i="7" s="1"/>
  <c r="C50" i="2"/>
  <c r="C49" i="2"/>
  <c r="C48" i="2"/>
  <c r="C4" i="6"/>
  <c r="B4" i="6"/>
  <c r="C4" i="5" l="1"/>
  <c r="B4" i="5"/>
  <c r="B33" i="3"/>
  <c r="C15" i="3" l="1"/>
  <c r="C19" i="2"/>
  <c r="C20" i="2" s="1"/>
  <c r="C21" i="2" s="1"/>
  <c r="C22" i="2" s="1"/>
  <c r="C23" i="2" s="1"/>
  <c r="C24" i="2" s="1"/>
  <c r="C25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5" i="2" l="1"/>
  <c r="C46" i="2" s="1"/>
  <c r="C47" i="2" s="1"/>
  <c r="C51" i="2" s="1"/>
  <c r="C52" i="2" s="1"/>
  <c r="C53" i="2" s="1"/>
  <c r="C54" i="2" s="1"/>
  <c r="C56" i="2" s="1"/>
  <c r="C57" i="2" s="1"/>
  <c r="C58" i="2" s="1"/>
  <c r="C60" i="2" s="1"/>
  <c r="C61" i="2" s="1"/>
  <c r="C62" i="2" s="1"/>
  <c r="C63" i="2" s="1"/>
  <c r="C64" i="2" s="1"/>
  <c r="B49" i="3" l="1"/>
  <c r="B40" i="3"/>
  <c r="B29" i="3"/>
  <c r="A26" i="3" l="1"/>
  <c r="C27" i="3" s="1"/>
  <c r="B20" i="3"/>
  <c r="B16" i="3"/>
  <c r="B8" i="3"/>
  <c r="A5" i="3"/>
  <c r="C6" i="3" s="1"/>
  <c r="C4" i="2"/>
  <c r="B4" i="2"/>
  <c r="C19" i="3" l="1"/>
  <c r="C36" i="3" l="1"/>
  <c r="C37" i="3" s="1"/>
  <c r="C44" i="3" l="1"/>
</calcChain>
</file>

<file path=xl/sharedStrings.xml><?xml version="1.0" encoding="utf-8"?>
<sst xmlns="http://schemas.openxmlformats.org/spreadsheetml/2006/main" count="822" uniqueCount="315">
  <si>
    <t>Lot</t>
  </si>
  <si>
    <t>Qtt</t>
  </si>
  <si>
    <t>Preu unitari sense IVA</t>
  </si>
  <si>
    <t>IVA</t>
  </si>
  <si>
    <t>Preu unitari amb IVA</t>
  </si>
  <si>
    <t>Import sense IVA</t>
  </si>
  <si>
    <t>Import amb IVA</t>
  </si>
  <si>
    <t>LOT 1</t>
  </si>
  <si>
    <t>EMPRESA</t>
  </si>
  <si>
    <t>NIF</t>
  </si>
  <si>
    <t>Correu electrònic</t>
  </si>
  <si>
    <r>
      <t>2a) Característiques bàsiques:</t>
    </r>
    <r>
      <rPr>
        <sz val="16"/>
        <color theme="1"/>
        <rFont val="Arial Black"/>
        <family val="2"/>
      </rPr>
      <t xml:space="preserve"> 0 punts: cal presentar memòria justificativa conforme el compliment dels criteris</t>
    </r>
  </si>
  <si>
    <r>
      <rPr>
        <b/>
        <sz val="9"/>
        <color rgb="FF000000"/>
        <rFont val="Arial"/>
        <family val="2"/>
      </rPr>
      <t xml:space="preserve">Nota: </t>
    </r>
    <r>
      <rPr>
        <sz val="9"/>
        <color rgb="FF000000"/>
        <rFont val="Arial"/>
        <family val="2"/>
      </rPr>
      <t>a la columna</t>
    </r>
    <r>
      <rPr>
        <b/>
        <sz val="9"/>
        <color rgb="FF000000"/>
        <rFont val="Arial"/>
        <family val="2"/>
      </rPr>
      <t xml:space="preserve"> "Índex documental"</t>
    </r>
    <r>
      <rPr>
        <sz val="9"/>
        <color rgb="FF000000"/>
        <rFont val="Arial"/>
        <family val="2"/>
      </rPr>
      <t>, cal indicar la ubicació exacta a la documentació aportada (full, apartat, etc.) on es troben les característiques tècniques. A la columna</t>
    </r>
    <r>
      <rPr>
        <b/>
        <sz val="9"/>
        <color rgb="FF000000"/>
        <rFont val="Arial"/>
        <family val="2"/>
      </rPr>
      <t xml:space="preserve"> "Característiques específiques (Descripció breu)"</t>
    </r>
    <r>
      <rPr>
        <sz val="9"/>
        <color rgb="FF000000"/>
        <rFont val="Arial"/>
        <family val="2"/>
      </rPr>
      <t xml:space="preserve"> cal afegir una breu descripció i els valors, rangs o quantitats que demana cada ítem de la fitxa tècnica.</t>
    </r>
  </si>
  <si>
    <t xml:space="preserve">Definició </t>
  </si>
  <si>
    <t>És causa d'exclusió</t>
  </si>
  <si>
    <t>Índex</t>
  </si>
  <si>
    <t>Prestacions tècniques i funcionals</t>
  </si>
  <si>
    <t>Caracteristiques de l'equip ofertat, descripció curta.</t>
  </si>
  <si>
    <t>Índex documental de la descripció.</t>
  </si>
  <si>
    <t>Característiques d'obligat compliment: les ofertes que no compleixin tots els requisits obligatoris quedaran excloses</t>
  </si>
  <si>
    <t>SI</t>
  </si>
  <si>
    <t>Punts a atorgar:</t>
  </si>
  <si>
    <r>
      <rPr>
        <b/>
        <sz val="16"/>
        <color theme="1"/>
        <rFont val="Arial Black"/>
        <family val="2"/>
      </rPr>
      <t>2b) Millores a considerar:</t>
    </r>
    <r>
      <rPr>
        <sz val="10"/>
        <color theme="1"/>
        <rFont val="Arial Black"/>
        <family val="2"/>
      </rPr>
      <t xml:space="preserve"> </t>
    </r>
    <r>
      <rPr>
        <sz val="14"/>
        <color theme="1"/>
        <rFont val="Arial Black"/>
        <family val="2"/>
      </rPr>
      <t xml:space="preserve">   </t>
    </r>
  </si>
  <si>
    <t>Fins a</t>
  </si>
  <si>
    <t>punts</t>
  </si>
  <si>
    <t>Puntuació</t>
  </si>
  <si>
    <t>Llindar Puntuació min.</t>
  </si>
  <si>
    <t>Descripció:</t>
  </si>
  <si>
    <t>Característiques de l'equip ofertat, descripció curta.</t>
  </si>
  <si>
    <t>VTmv -Val.Tecnica millor valorada</t>
  </si>
  <si>
    <t>P op-Puntuació oferta a puntuar</t>
  </si>
  <si>
    <t>2c) Presentació de la mostra (valoració assistencial):</t>
  </si>
  <si>
    <t>Llindar Puntuació mín.</t>
  </si>
  <si>
    <t>RESUM</t>
  </si>
  <si>
    <t>2a) Característiques bàsiques: 0 punts: cal presentar memòria justificativa conforme el compliment dels criteris</t>
  </si>
  <si>
    <t>1.1. Característiques generals</t>
  </si>
  <si>
    <t>LOT 1- Equip de teràpia combinada</t>
  </si>
  <si>
    <t>EQUIP DE TERÀPIA COMBINADA</t>
  </si>
  <si>
    <t>Dimensions aproximades: 25 x 30 x 15 cm. Indicar dimensions</t>
  </si>
  <si>
    <t>Indicar el grau de protecció davant la humitat: IP</t>
  </si>
  <si>
    <t>Ha de ser protegit contra cops i caigudes. Indicar els resultats de les proves</t>
  </si>
  <si>
    <t>Intensitat màxima en mode continu: 2 W/cm2</t>
  </si>
  <si>
    <t>Intensitat màxima en mode polsat: 3 W/cm2</t>
  </si>
  <si>
    <t>Indicar freqüència de pols</t>
  </si>
  <si>
    <t>Energia de sortida mínima de 10 W. Indicar</t>
  </si>
  <si>
    <t>Equip amb dos canals per sonda</t>
  </si>
  <si>
    <t>Relació no uniformitat del feix (BNR) com a màxim de 6 unitats per evitar concentracions d'energia en la superfície del capçal. Indicar BNR</t>
  </si>
  <si>
    <t>Funcionament en règim continu i polsat</t>
  </si>
  <si>
    <t>Permet funcionament connectat a xarxa i/o amb bateria</t>
  </si>
  <si>
    <t>Capçal estanc, apte per a tractament sota l'aigua i amb gel</t>
  </si>
  <si>
    <t>Capacitat de tractament amb corrents interferencials (corrents de mitja freqüència). 
- Mode aplicació: bipolar i tetrapolar amb balanç</t>
  </si>
  <si>
    <t>Disponibilitat de corrents d'alt voltatge i altres corrents integrables en el tractament</t>
  </si>
  <si>
    <t>Dos canals de corrent independents programables per separat</t>
  </si>
  <si>
    <t>Pantalla  tàctil a color de 4'' aproximadament per la visualització de tots els paràmetres</t>
  </si>
  <si>
    <t>Capacitat de modificar les seqüències de tractament</t>
  </si>
  <si>
    <t>Sistema de protecció i alarma:
- Durada de temps de tractament
- Avís acústic de finalització de tractament
- Altres sistemes de protecció elèctrica</t>
  </si>
  <si>
    <t xml:space="preserve">1.2. Teràpia per ultrasò </t>
  </si>
  <si>
    <t>1.3. Electroteràpia</t>
  </si>
  <si>
    <t>Programes de treball preestablerts i possibilitat de personalitzar programes (configurar tots els paràmetres de l'equip)</t>
  </si>
  <si>
    <t>- Carro portaequip</t>
  </si>
  <si>
    <t>S'inclouran tots els accessoris necessaris pel correcte funcionament de l'equip</t>
  </si>
  <si>
    <t>Per cada equip s'inclourà:</t>
  </si>
  <si>
    <t>- Dos cintes de fixació</t>
  </si>
  <si>
    <t>- Cable adaptador connexió a la xarxa elèctrica i adaptadors necessaris</t>
  </si>
  <si>
    <t>- Cables i elèctrodes de pacient per corrents terapèutics</t>
  </si>
  <si>
    <t>1.4. Accessoris</t>
  </si>
  <si>
    <t xml:space="preserve">      Fèrula de moviment passiu de colze</t>
  </si>
  <si>
    <t xml:space="preserve">      Fèrula de moviment passiu d'espatlla</t>
  </si>
  <si>
    <t>LOT 4 - Equip d'ondes de xoc focals</t>
  </si>
  <si>
    <t>LOT 5 - Bipedestador</t>
  </si>
  <si>
    <t>LOT 3 - Equip de magnetoteràpia superinductiu</t>
  </si>
  <si>
    <t>Sonda amb capçal gran</t>
  </si>
  <si>
    <t>S'inclou una sonda per equip amb superfície de 5 cm2 aproximadament</t>
  </si>
  <si>
    <t>- Una sonda amb capçal de 5 cm2 aproximadament</t>
  </si>
  <si>
    <t xml:space="preserve"> - Una sonda independent</t>
  </si>
  <si>
    <t>Sonda 'mans lliures'</t>
  </si>
  <si>
    <t>VTop - Valoració tècnica  (Llindar 50%) - Millor solució referent als preus d'intercanvi i manteniment</t>
  </si>
  <si>
    <t>Vtop- Valoració tècnica (Llindar 50%) - Facilitat d'ús, ergonomia i maniobrabilitat de les sondes</t>
  </si>
  <si>
    <r>
      <t>2b) Millores a considerar:    Fins a</t>
    </r>
    <r>
      <rPr>
        <b/>
        <sz val="12"/>
        <color rgb="FFFF0000"/>
        <rFont val="Arial"/>
        <family val="2"/>
      </rPr>
      <t xml:space="preserve"> 20</t>
    </r>
    <r>
      <rPr>
        <b/>
        <sz val="12"/>
        <color rgb="FF000000"/>
        <rFont val="Arial"/>
        <family val="2"/>
      </rPr>
      <t xml:space="preserve"> punts, inclouen:</t>
    </r>
  </si>
  <si>
    <r>
      <t xml:space="preserve">2c) Presentació de la mostra (valoració assistencial): Fins a </t>
    </r>
    <r>
      <rPr>
        <b/>
        <sz val="12"/>
        <color rgb="FFFF0000"/>
        <rFont val="Arial"/>
        <family val="2"/>
      </rPr>
      <t>28</t>
    </r>
    <r>
      <rPr>
        <b/>
        <sz val="12"/>
        <color rgb="FF000000"/>
        <rFont val="Arial"/>
        <family val="2"/>
      </rPr>
      <t xml:space="preserve"> punts:</t>
    </r>
  </si>
  <si>
    <t xml:space="preserve">Altres aspectes que millorin les prestacions assistencials del servei </t>
  </si>
  <si>
    <t>Es valorarà una interfície del programari intuïtiva i de fàcil maneig i configuració dels paràmetres</t>
  </si>
  <si>
    <t>Es valorarà l'ergonomia i facilitat d'us de la sonda 'mans lliures'</t>
  </si>
  <si>
    <t>Es valorarà l'ergonomia i facilitat d'us de la sonda de superfície gran</t>
  </si>
  <si>
    <t>LOT 5</t>
  </si>
  <si>
    <t>- Gel</t>
  </si>
  <si>
    <t>Cicle de treball del mode polsat: 5, 10, 20 , 30, 50 i 80 %</t>
  </si>
  <si>
    <t xml:space="preserve">Capacitat de tractament amb estimulació elèctrica transcutània (corrents TENS) (baixa freqüència). 
- Mode d'aplicació: bipolar </t>
  </si>
  <si>
    <t>Disponibilitat de microones</t>
  </si>
  <si>
    <t xml:space="preserve">Capacitat de tractament amb estimulació muscular elèctrica (corrents EMS) (baixa freqüència)
- Mode d'aplicació: bipolar </t>
  </si>
  <si>
    <t>BIPEDESTADOR</t>
  </si>
  <si>
    <t>LOT 6 - Bioimpedanciòmetre segmental</t>
  </si>
  <si>
    <t>BIOIMPEDANCIÒMETRE SEGMENTAL</t>
  </si>
  <si>
    <t>Regulació de l'alçada, rang aproximat: 96 - 125 cm</t>
  </si>
  <si>
    <t>Ha de suportar una càrrega màxima no inferior a 140 kg</t>
  </si>
  <si>
    <t>Ha de permetre l'admissió de pacients de diverses altures. Rang d'altura aproximat: 150 - 200 cm</t>
  </si>
  <si>
    <t>1.1. Bipedestador</t>
  </si>
  <si>
    <t>1.2. Software i monitor</t>
  </si>
  <si>
    <t>Unitat bàsica i superfície</t>
  </si>
  <si>
    <t>Superfície amb fixació de peus. S'ha de fixar l'empenya i el taló</t>
  </si>
  <si>
    <t>Jocs de suports de fixació de genolls</t>
  </si>
  <si>
    <t>Joc de suport de fixació de la pelvis</t>
  </si>
  <si>
    <t>Per genolls d'amplada de 140 mm aproximadament</t>
  </si>
  <si>
    <t>Per pelvis d'amplada entre 220 i  440 mm aproximadament</t>
  </si>
  <si>
    <t>Possibilitat de virar per permetre l'accés a l'usuari</t>
  </si>
  <si>
    <t>Unitat de taula</t>
  </si>
  <si>
    <t>Taulell de la taula de 440 x 730 mm aproximadament</t>
  </si>
  <si>
    <t>Ajust d'alçada regulable sense necessitat d'eines</t>
  </si>
  <si>
    <t>Posicionament variable del pacient sense necessitat d'eines</t>
  </si>
  <si>
    <t>Motor per elevació</t>
  </si>
  <si>
    <t>Indicar en mm el desplaçament de la taula</t>
  </si>
  <si>
    <t>Activació i bloqueig de la funció d'equilibri</t>
  </si>
  <si>
    <t>Zona de contacte de la taula amb el cos encoixinada</t>
  </si>
  <si>
    <t>1.3. Accessoris</t>
  </si>
  <si>
    <t>Suport de peus ha de ser regulable</t>
  </si>
  <si>
    <t>Monitor tàctil de 50 '' aproximadament, amb PC, teclat i ratolí</t>
  </si>
  <si>
    <t>Monitor que permet la visualització de software d'entrenament sobre base regulable en altura</t>
  </si>
  <si>
    <t>- Velcros</t>
  </si>
  <si>
    <t>- Cintes per motor vertical</t>
  </si>
  <si>
    <t>LOT 6</t>
  </si>
  <si>
    <t>Cada equip ha d'incorporar un assistent mecànic per la transferència de la sedestació a la bipedestació, amb els accessoris necessaris (cintes, sensors, etc.)</t>
  </si>
  <si>
    <t>Resistència dels pilars articulats ha de ser variable</t>
  </si>
  <si>
    <t>Pilars articulats que permetin el posicionament del pacient en diferents angles respecte el terra</t>
  </si>
  <si>
    <t>VTop - Valoració tècnica  (Llindar 50%) - Inclusió en la oferta d'un set de plataformes</t>
  </si>
  <si>
    <t>VTop - Valoració tècnica  (Llindar 50%) - Millores tècniques de l'equip</t>
  </si>
  <si>
    <t>Vtop- Valoració tècnica (Llindar 50%) - Facilitat d'ús, interfície d'usuari del software d'entrenament</t>
  </si>
  <si>
    <t>Superfície dels peus amb mínim 4 rodes amb fre</t>
  </si>
  <si>
    <t>Major rang d'alçada variable</t>
  </si>
  <si>
    <t>Major càrrega de pes a suportar</t>
  </si>
  <si>
    <t>Major rang d'alçada de pacients a tractar</t>
  </si>
  <si>
    <t>S'inclouran tots els accessoris necessaris pel correcte funcionament de l'equip, per a cada equip:</t>
  </si>
  <si>
    <t>Vtop- Valoració tècnica (Llindar 50%) - Ergonomia, robustesa i neteja de l'equip</t>
  </si>
  <si>
    <t>Vtop- Valoració tècnica (Llindar 50%) - Seguretat de l'equip</t>
  </si>
  <si>
    <t>Vtop- Valoració tècnica (Llindar 50%) - Adequació de pacients a l'equip</t>
  </si>
  <si>
    <t xml:space="preserve">Es valorarà la facilitat de neteja i desinfecció de l'equip </t>
  </si>
  <si>
    <t>Es valorarà la seguretat de l'equip: fixadors dels peus, genolls, pelvis, encoixinats, etc.</t>
  </si>
  <si>
    <t xml:space="preserve">Es valorarà l'adequació de pacients pediàtrics a l'equip </t>
  </si>
  <si>
    <t xml:space="preserve">Es valorarà l'adequació de pacients adults a l'equip </t>
  </si>
  <si>
    <t>Altres aspectes que millorin la seguretat de l'equip</t>
  </si>
  <si>
    <t>Es valorarà l'ergonomia i robusta de l'equip: superfície dels peus, pilars articulats, acabats...</t>
  </si>
  <si>
    <t xml:space="preserve">Es valorarà una interfície del software d'entrenament intuïtiva i de fàcil maneig </t>
  </si>
  <si>
    <t>Apte per pacients adults i pediàtrics</t>
  </si>
  <si>
    <t>Equip compacte que permet l'anàlisi de la composició de segments corporals través d'elèctrodes o sensors connectats al pacient</t>
  </si>
  <si>
    <t>Indicar ports que disposa (USB; Ethernet..)</t>
  </si>
  <si>
    <t>Pantalla tàctil a color per visualitzar les mesures</t>
  </si>
  <si>
    <t>Apte per pacients obesos (fins a 200 kg)</t>
  </si>
  <si>
    <t>Mesura dels paràmetres amb un mínim de 4 sondes (de doble elèctrode)</t>
  </si>
  <si>
    <t>Inclou memòria d'emmagatzematge</t>
  </si>
  <si>
    <t>1.2. Mesuraments</t>
  </si>
  <si>
    <t>Permet l'anàlisi de la impedància (Z), reactància (Xc) i l'angle de fase a diferents freqüències en cada segment</t>
  </si>
  <si>
    <t>Ha de permetre la generació d'informes a partir dels resultats</t>
  </si>
  <si>
    <t>1.2. Accessoris</t>
  </si>
  <si>
    <t>S'han d'incloure tots els accessoris necessaris pel correcte funcionament de l'equip</t>
  </si>
  <si>
    <t>Per cada equip s'ha d'incloure:</t>
  </si>
  <si>
    <t xml:space="preserve"> - Cables i/o sensors </t>
  </si>
  <si>
    <t>Es valorarà el volum mínim (ml) d'aigua a nivell corporal</t>
  </si>
  <si>
    <t>VTop - Valoració tècnica  (Llindar 50%) - Integració amb el HIS de l'hospital</t>
  </si>
  <si>
    <r>
      <t xml:space="preserve">El lot inclou 15 equips de teràpia combinada que permet aplicar teràpies per ultrasons i electroteràpies, per aplicació independent o simultània. 
- Ultrasò: emissor d'ones ultrasòniques per a tractaments terapèutics
- Electroteràpia: emissor de corrents interferencials (alleujament del dolor, estimulació muscular...), corrents TENS (efecte d'analgèsia al cos), i corrents EMS, amb aplicacions bipolar i tetrapolar
Cada equip ha d’incorporar:
- 1 sonda de superfície 5 cm2 aproximadament
- 1 sonda  'mans lliures'
- 1 carro pel transport
</t>
    </r>
    <r>
      <rPr>
        <b/>
        <sz val="12"/>
        <rFont val="Arial"/>
        <family val="2"/>
      </rPr>
      <t xml:space="preserve">Cal incloure el Product Datasheet 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No incloure un material necessari pel funcionament de l'equip pot ser motiu d'exclusió del concurs </t>
    </r>
  </si>
  <si>
    <t>Pes màxim 3 kg. Indicar pes</t>
  </si>
  <si>
    <t xml:space="preserve">Control, indicadors i alarmes:
- Selector/Indicador d'intensitat (W/cm2) entre valors predefinits
- Selector/Indicador de mode continu i polsat amb freqüència de pols i duració del pols </t>
  </si>
  <si>
    <t xml:space="preserve">Indicador sonor i lluminós de no contacte de la sonda amb l'equip </t>
  </si>
  <si>
    <t>Formes d'ona de les corrents: quadrangulars monofàsiques, bifàsiques simètriques, bifàsiques asimètriques...</t>
  </si>
  <si>
    <t>VTop - Valoració tècnica  (Llindar 50%) - Inclusió de sonda amb capçal de superfície més reduïda</t>
  </si>
  <si>
    <t>VTop - Valoració tècnica  (Llindar 50%) - Inclusió d'un equip de teràpia combinada addicional</t>
  </si>
  <si>
    <t>Ha de permetre el mesurament de forma segmentada: braç dret, braç esquerra, cama dreta, cama esquerra i tòrax</t>
  </si>
  <si>
    <t>Equip que permet el mesurament en postura estirada, de peu o asseguda</t>
  </si>
  <si>
    <t>Pes màxim de l'equip: 3 kg</t>
  </si>
  <si>
    <t>Indicar límits de seguretat per pacients amb marcapassos, pròtesis, embarassades...</t>
  </si>
  <si>
    <t>Freqüències de mesurament entre 1 i 1.000 kHz</t>
  </si>
  <si>
    <t>Paràmetres bàsics que ha d'obtenir l'equip: aigua (% o ml),  massa muscular  (% o kg) i grassa (% o kg) (visceral i perifèrica)</t>
  </si>
  <si>
    <t>VTop - Valoració tècnica  (Llindar 50%) - Optimització capacitat diagnòstica ( mes paràmetres dels bàsics)</t>
  </si>
  <si>
    <t>La unitat bàsica ha d'estar formada per un marc de tubs metàl·lics</t>
  </si>
  <si>
    <t>Superfície dels peus metàl·lica estable recoberta de material antilliscant</t>
  </si>
  <si>
    <t>Ajustable en altura, profunditat i distància sense eines</t>
  </si>
  <si>
    <t>Joc de suport necessari per recolzar de forma segura la pelvis durant el moviment</t>
  </si>
  <si>
    <t>Extraïble de forma individual i conjunta</t>
  </si>
  <si>
    <t>S'ha d’incloure una solució de software i monitor per exercicis d'entrenament, que permeti un feedback i motivació al pacient, així com generació d'informes de resultat pel seguiment de l'evolució del pacient</t>
  </si>
  <si>
    <t>Més angles d'inclinació dels pilars metàl·lics</t>
  </si>
  <si>
    <t>Altres aspectes que millorin l'activitat assistencial</t>
  </si>
  <si>
    <t>Es valorarà la visualització del software en el monitor</t>
  </si>
  <si>
    <t>Altres aspectes del software i monitor que millorin el flux de treball assistencial</t>
  </si>
  <si>
    <t>LOT 2</t>
  </si>
  <si>
    <t>FÈRULES MOVIMENT PASSIU CONTINU (CPM)</t>
  </si>
  <si>
    <r>
      <t xml:space="preserve">Fèrules de moviment passiu continu per al servei de Rehabilitació de l'Hospital Universitari Vall d'Hebron:
-2 u. Fèrula de moviment passiu continu de colze
-3 u. Fèrula de moviment passiu continu d'espatlla
</t>
    </r>
    <r>
      <rPr>
        <b/>
        <sz val="12"/>
        <rFont val="Arial"/>
        <family val="2"/>
      </rPr>
      <t xml:space="preserve">Cal incloure el Product Datasheet 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No incloure un material necessari pel funcionament de l'equip pot ser motiu d'exclusió del concurs </t>
    </r>
  </si>
  <si>
    <t>FÈRULA PER A MOVIMENT PASSIU CONTINU (MPC) PER A L'ESPATLLA</t>
  </si>
  <si>
    <t>Fèrula per a moviment passiu continu d'espatlla</t>
  </si>
  <si>
    <t>Indicar dimensions.</t>
  </si>
  <si>
    <t>Indicar pes. Aproximadament 30 kg</t>
  </si>
  <si>
    <t>Ha d'incloure com a mínim un motor.</t>
  </si>
  <si>
    <t>Ha de permetre com a mínim els següents moviments:</t>
  </si>
  <si>
    <t xml:space="preserve"> - Abducció / Adducció. Com a mínim rang de moviment entre 20 i 160º, aproximadament. Especificar rang.</t>
  </si>
  <si>
    <t xml:space="preserve"> - Flexió / Extensió. Com a mínim rang de moviment entre 20 i 180º, aproximadament. Especificar rang.</t>
  </si>
  <si>
    <t>Indicar si permet altres tipus de moviments</t>
  </si>
  <si>
    <t>Indicar velocitats de treball (graus/minut).</t>
  </si>
  <si>
    <t>Indicar si disposa de patrons i/o programes predeterminats.</t>
  </si>
  <si>
    <t>Permet incorporar pauses intratactament</t>
  </si>
  <si>
    <t>Inclou consola de control per a seleccionar tractament a realitzar i ajustar els paràmetres (velocitat, duració tractament, moviment, altres)</t>
  </si>
  <si>
    <t>Disposa de sistemes de seguretat per evitar moviments no desitjats</t>
  </si>
  <si>
    <t>Apte per a pacients entre 1,3 i 2m, aproximadament.</t>
  </si>
  <si>
    <t>Apte per a pacients de fins a 135kg, aproximadament.</t>
  </si>
  <si>
    <t>Inclou cadira ergonòmica regulable per a col·locació del pacient durant el tractament</t>
  </si>
  <si>
    <t>FÈRULA PER A MOVIMENT PASSIU CONTINU (MPC) PER A COLZE</t>
  </si>
  <si>
    <t>Indicar pes. Com a màxim 25 kg</t>
  </si>
  <si>
    <t xml:space="preserve"> - Pronació/Supinació. Com a mínim rang de moviment entre 90-0-90º, aproximadament. Especificar rang.</t>
  </si>
  <si>
    <t xml:space="preserve"> - Flexió / Extensió. Com a mínim rang de moviment entre 0 i 135º, aproximadament. Especificar rang.</t>
  </si>
  <si>
    <t xml:space="preserve"> - Combinació dels 2 moviments anteriors</t>
  </si>
  <si>
    <t>Inclou comandament de control per a seleccionar tractament a realitzar i ajustar els paràmetres (velocitat, duració tractament, moviment, altres)</t>
  </si>
  <si>
    <t>Equip en suport rodable que permet posicionar a braç dret o esquerre independentment, sense necessitat de mecanismes addicionals</t>
  </si>
  <si>
    <t>VTop - Valoració tècnica  (Llindar 50%) - Dotació addicional</t>
  </si>
  <si>
    <t>Es valorarà que s'incloguin més equips i/o accessoris dels sol·licitats que incrementin les posibilitats de tractament i/o la capacitat de tractament</t>
  </si>
  <si>
    <t>VTop -Valoració tècnica  (Llindar 50%)- Millor solució referent als preus de manteniment</t>
  </si>
  <si>
    <t xml:space="preserve">Es valorarà el mínim preu dels recanvis més freqüents i de manteniment. Proporcionar llistat amb articles i preu del recanvi unitari (IVA inclòs):
- Motor
- Consola de control
- Suports
- Cintes estabilitzadores
- Cadira
- Cablejat
- Pantalla 
- Targetes electròniques </t>
  </si>
  <si>
    <t>LOT 4</t>
  </si>
  <si>
    <t>ONES DE XOC FOCALS</t>
  </si>
  <si>
    <r>
      <t xml:space="preserve">Equip d'ones de xoc focals per al tractament del dolor, inflamació, regeneració de teixits, calcificacions òssies i altres per al servei de Rehabilitació de l'Hospital Universitari Vall d'Hebron
</t>
    </r>
    <r>
      <rPr>
        <b/>
        <sz val="12"/>
        <rFont val="Arial"/>
        <family val="2"/>
      </rPr>
      <t xml:space="preserve">Cal incloure el Product Datasheet 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No incloure un material necessari pel funcionament de l'equip pot ser motiu d'exclusió del concurs </t>
    </r>
  </si>
  <si>
    <t>1.1 Característiques generals</t>
  </si>
  <si>
    <t>Equip d'ones de xoc focals electromagnètiques</t>
  </si>
  <si>
    <t>Indicar tipus de generador: piezoelèctric, electrohidràulic, electromagnètic</t>
  </si>
  <si>
    <t>Indicar mides de l'equip</t>
  </si>
  <si>
    <t>Mides del focus: 5x5x30 mm aprox.</t>
  </si>
  <si>
    <t>Densitat de flux energètic en: 0,01 - 0,55 mJ/mm2 aprox.</t>
  </si>
  <si>
    <t>Freqüència de polsos electromagnètics regulable d'1–8 Hz aprox.</t>
  </si>
  <si>
    <t>Zona focal de 65 mm, aproximadament</t>
  </si>
  <si>
    <t>Indicar profunditat de penetració efectiva</t>
  </si>
  <si>
    <t>Indicar vida útil (nombre de xocs) de l'aplicador</t>
  </si>
  <si>
    <t>Indicar si es disposa de programes predefinits</t>
  </si>
  <si>
    <t>Possibilitat de configurar programes manualment, mitjançant ajust de paràmetres.</t>
  </si>
  <si>
    <t>Ajust de paràmetres:
- Intensitat
- Freqüència
- Nombre de xocs per tractament</t>
  </si>
  <si>
    <t>Pantalla tàctil o pantalla amb botons (especificar tipus) per a visualització i ajust paràmetres de tractament</t>
  </si>
  <si>
    <t>Indicar si permet ajust de paràmetres des de l'aplicador</t>
  </si>
  <si>
    <t>Indicar sistemes de seguretat dels quals disposa l'equip</t>
  </si>
  <si>
    <t>Indicar pes de l'aplicador</t>
  </si>
  <si>
    <t>Suport per a aplicador</t>
  </si>
  <si>
    <t>Inclou com a mínim un capçal (distanciador) que permet variar profunditat i zona focal. Especificar capçals inclosos i profunditat que permeten assolir</t>
  </si>
  <si>
    <t>Gel</t>
  </si>
  <si>
    <t>Ha d'incloure un carro de transport amb sistema de fre a les rodes</t>
  </si>
  <si>
    <t>Cal incloure tots els elements i accessoris necessaris per tal de deixar l'equip funcionant</t>
  </si>
  <si>
    <t>S'han d'incloure tots els cables de connexió necessaris per al funcionament del monitor i els accessoris</t>
  </si>
  <si>
    <t>En cas que l'equip requereixi fungible:</t>
  </si>
  <si>
    <t>Dotació inicial del fungible per a l'inici de l'activitat. Si l'article no està en el concurs de l'ICS, la dotació mínima serà d'un mes.</t>
  </si>
  <si>
    <t>VTop - Valoració tècnica  (Llindar 50%) -Millors prestacions en capacitat de tractament</t>
  </si>
  <si>
    <t>LOT 3</t>
  </si>
  <si>
    <t>EQUIP DE MAGNETOTERÀPIA SUPERINDUCTIU</t>
  </si>
  <si>
    <t>Equip de magnetoteràpia superinductiva</t>
  </si>
  <si>
    <t>Intensitat màxima de camp magnètic de 2,5 T aproximadament</t>
  </si>
  <si>
    <t>Ha de disposar com a mínim d'un canal</t>
  </si>
  <si>
    <t>Freqüència de treball en rang de 1 -100Hz</t>
  </si>
  <si>
    <t xml:space="preserve">Especificar tipus de polsos disponibles. </t>
  </si>
  <si>
    <t>Ajust de paràmetres.
- Intensitat de camp magnètic
- Tipus de pols
- Ample de pols
- Freqüència
- Duració del tractament (emissió i descans)
- Nombre de cicles</t>
  </si>
  <si>
    <t>Indicar pes de l'equip</t>
  </si>
  <si>
    <t>Indicar tipus de refrigeració (oli, aire, etc.)</t>
  </si>
  <si>
    <t>1.2 Accessoris</t>
  </si>
  <si>
    <t>Com a mínim cal incloure un aplicador amb la mànega que connecta amb l'equip</t>
  </si>
  <si>
    <t>Braç articulat per a col·locació de l'aplicador</t>
  </si>
  <si>
    <t>VTop - Valoració tècnica  (Llindar 50%) -Millors prestacions en tractament</t>
  </si>
  <si>
    <t>VTop - Valoració tècnica  (Llindar 50%) - Dotació addicional i accessoris</t>
  </si>
  <si>
    <r>
      <t xml:space="preserve">El lot inclou dos analitzadors d’impedància bioelèctrica per l'avaluació de la massa muscular, la massa grassa i l'aigua de forma segmentada, per a valoració del limfedema i per al servei d'obesitat
</t>
    </r>
    <r>
      <rPr>
        <b/>
        <sz val="12"/>
        <rFont val="Arial"/>
        <family val="2"/>
      </rPr>
      <t xml:space="preserve">Cal incloure el Product Datasheet 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No incloure un material necessari pel funcionament de l'equip pot ser motiu d'exclusió del concurs </t>
    </r>
  </si>
  <si>
    <t>Bipedestador dinàmic amb funció d'equilibri en posició vertical de pacients adults i pediàtrics</t>
  </si>
  <si>
    <t>Un aplicador, com a mínim</t>
  </si>
  <si>
    <r>
      <t xml:space="preserve">Equip de magnetoteràpia superinductiu per a tractament d'afeccions neuromusculars i esquelètiques per al servei de Rehabilitació de l'Hospital Unviersitari Vall d'Hebron
</t>
    </r>
    <r>
      <rPr>
        <b/>
        <sz val="12"/>
        <rFont val="Arial"/>
        <family val="2"/>
      </rPr>
      <t xml:space="preserve">Cal incloure el Product Datasheet 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No incloure un material necessari pel funcionament de l'equip pot ser motiu d'exclusió del concurs </t>
    </r>
  </si>
  <si>
    <t>LOT 2 - Fèrules de moviment passiu continu (MPC)</t>
  </si>
  <si>
    <t xml:space="preserve">Dos canals de sortida independents per ultrasons i dos canals per electroteràpia programables que permetin aplicació combinada i independent </t>
  </si>
  <si>
    <t>Multifreqüència de l'ultrasò, mínim: 1 i 3 MHz</t>
  </si>
  <si>
    <t>S'inclou una sonda per equip que pugui ser col·locada al pacient sense necessitat que un fisioterapeuta l'hagi d'aguantar. Indicar solució i superfície de la sonda</t>
  </si>
  <si>
    <t>Possibilitat de configuració de tots els paràmetres: freqüència, temps, intensitat, tipus de corrent, tipus d'ona...</t>
  </si>
  <si>
    <t>Es valorarà el mínim preu dels recanvis més freqüents i de manteniment. Proporcionar llistat amb articles i preu del recanvi unitari (IVA inclòs):
- Preu intercanvi sonda amb superfície de 5 cm2
- Preu intercanvi sonda amb superfície de 0,8 cm2
- Preu intercanvi sonda 'mans lliures'
- Preu intercanvi cables per l'electroteràpia
- Preu reparació pantalla 
- Preu reparació targetes electròniques 
- Preu reparació carcassa 
- Preu reparació connectors
En cas que l'equip tingui fungible associat, llistar articles i preus unitaris (IVA inclòs)</t>
  </si>
  <si>
    <t>Apte per a espatlla dreta o esquerra segons requisits del pacient</t>
  </si>
  <si>
    <t>Apte per a espatlla dreta i esquerra segons requisits del pacient</t>
  </si>
  <si>
    <t>Facilitat de muntatge i del conjunt d'accessoris (connexions, canvis de posició…), adequació a l'entorn assistencial i flux de treball dels usuaris</t>
  </si>
  <si>
    <t>Pantalla tàctil o pantalla amb botons (especificar tipus) per a visualització i ajust de paràmetres de tractament</t>
  </si>
  <si>
    <t>Indicar si l'equip necessita fungible:</t>
  </si>
  <si>
    <t>Cal detallar els materials i fungibles exclusius del proveïdor necessaris pel correcte funcionament de l'equip. Indicar referència, model i preu dels kits amb el nombre d'unitats i el preu unitari (IVA inclòs). Si hi ha algun fungible necessari que no s'indiqui en la oferta pot ser motiu de recissió del contracte.</t>
  </si>
  <si>
    <t>Es valorarà el mínim preu dels recanvis més freqüents i de manteniment. Proporcionar llistat amb articles i preu del recanvi unitari (IVA inclòs):
- Aplicador
- Braç articulat
- Cablejat
- Pantalla
- Targetes electròniques
- Altres no especificats</t>
  </si>
  <si>
    <t>Cal detallar els materials i fungibles exclusius del proveïdor necessaris pel correcte funcionament de l'equip. Indicar referència, model i preu dels kits amb el nombre d'unitats i el preu unitari (IVA inclòs). Si hi ha algun fungible necessari que no s'indiqui en l'oferta pot ser motiu de recissió del contracte.</t>
  </si>
  <si>
    <t>Majors possibilitats de tractament tant de dolor i altres sobre teixits que suposin una millora en l'avast de les prestacions de la unitat de rehabilitació, així com major versatilitat pel que fa a modes de tractament (profunditat, aplicacions, modes i altres )</t>
  </si>
  <si>
    <t>Els resultats han de procedir de valors d'impedància mesurats, no estadístics</t>
  </si>
  <si>
    <t>VTop - Valoració tècnica  (Llindar 50%) - Inclusió  d'accessoris en l'oferta</t>
  </si>
  <si>
    <t>Es valorarà que s'inclogui addicionalment a l'oferta 7 sondes amb una superfície de 0,8 cm2 aproximadament. Detallar característiques de la sonda</t>
  </si>
  <si>
    <t>Es valorarà que s'inclogui en la oferta 1 o més equips de teràpia combinada addicionals</t>
  </si>
  <si>
    <t xml:space="preserve">Es valoraran els millors preus de compra de sondes addcionals. Cal indicar els preus (€) amb IVA:
- Sonda amb superfície de 5 cm2
- Sonda amb superfí de 0,8 cm2
- Sonda 'mans lliures'
</t>
  </si>
  <si>
    <t>VTop - Valoració tècnica  (Llindar 50%) - Millors preus de compra de sondes addicionals</t>
  </si>
  <si>
    <t>Altres aspectes de les sondes que millorin les prestacions assistencials del servei i el treball dels rehabilitadors</t>
  </si>
  <si>
    <t>VTop - Valoració tècnica  (Llindar 50%) -Majoos prossiblitats de tractament de la oferta</t>
  </si>
  <si>
    <t>VTop - Valoració tècnica  (Llindar 50%) - Dotació addicional per a tractament d'espatlla</t>
  </si>
  <si>
    <t>un equipo codo y hombro
mas movimientos  para tratar hombro
silla para equipo de hombro o valoramos el q sea con carro a izq/dcha</t>
  </si>
  <si>
    <t>Majors possibilitats de tractament ampliant les prestacions de la unitat de rehabilitació i la versatilitat que fa a modes de tractament  (més opcions de tractament, solcuions amb cadira que permetin tractar indistinament dreta o esquerra amb facil intercanvi sense desmuntar equip o altres)</t>
  </si>
  <si>
    <t>Es valorarà que s'inclogui en la oferta 1 o més equips de d'espatlla addicionals</t>
  </si>
  <si>
    <t>Majors prestacions que permetin ampliar les possibilitats de tractaments i reduir nombre de sessions de teràpia així com augmentar l'abast i versatilitat del servei de rehabilitació (major intensitat camp magnèntic, majors tipus de tractament i teràpies, altres ampliacions de tractament q millorin el tractament dolor i regeneració)</t>
  </si>
  <si>
    <t>Es valorarà que s'incloguin més equips i/o accessoris dels sol·licitats que incrementin les possibilitats de tractament i/o la capacitat de tractament (incloure un o més equips addicionals o incloure més bobines de tractament a la oferta amb diferents funcionalitats)</t>
  </si>
  <si>
    <t>Vtop- Valoració tècnica (Llindar 50%) - Ergonomia, seguretat, robustesa de l'equip, neteja i facilitat de muntatge del equip i accessoris</t>
  </si>
  <si>
    <t>Ergonomia del pacient i professionals</t>
  </si>
  <si>
    <t>Robustesa dels engranatges,parts mòvils, materials i solució en conjunt</t>
  </si>
  <si>
    <t>Seguretat del conjunt i accessoris</t>
  </si>
  <si>
    <t>Facilitat de neteja, adequació desinfectants i adequació a l'entorn assitencial de treball</t>
  </si>
  <si>
    <t>Vtop- Valoració tècnica (Llindar 50%) - Facilitat d'ús, interfície d'usuari, configuració dels paràmetres/comandaments i adequació a les necessitats assisitencials del servei</t>
  </si>
  <si>
    <t>Adequació dels paràmetres icomandaments a les necessitats d'us, configuració i tractamentdel servei</t>
  </si>
  <si>
    <t>Adequació visualitzaicó de parametres, alarmes, imatges o altres aspectes rellevants per al usuaris</t>
  </si>
  <si>
    <t>Vtop- Valoració tècnica (Llindar 50%) - Adequació a les necessitats assistencials de tractament</t>
  </si>
  <si>
    <t>Adequació de les tecniques al les necessitats del servei (idoneitat i diversitat dels modes de tractament i aplicacions addicionals que amplin l'espectre del tractament o el millorin)</t>
  </si>
  <si>
    <t>VTop -Valoració tècnica  (Llindar 50%)- Minim consum per tractament</t>
  </si>
  <si>
    <t>Es valorarà el mínim cost per tractament. Proporcionar llistat fungible necessari per a cada tractament i nombre d'usos ( preu unitari (IVA inclòs):
-  Kit de xoc indicar-ne usos
-Altres fungibles necessaris especificar
En cas que l'equip disposi de fungible, incloure llistat i preu unitari (IVA inclòs).</t>
  </si>
  <si>
    <t>Es valorarà el mínim preu dels recanvis més freqüents i de manteniment. Proporcionar llistat amb articles i preu del recanvi unitari (IVA inclòs):
- Aplicador
- Capçals distanciadors
- Cablejat
- Pantalla 
- Targetes electròniques 
En cas que l'equip disposi de fungible, incloure llistat i preu unitari (IVA inclòs).</t>
  </si>
  <si>
    <t>VTop - Valoració tècnica  (Llindar 50%) - Inclusió en la oferta un segon monitor de feedback de pacient</t>
  </si>
  <si>
    <r>
      <t xml:space="preserve">El lot inclou dos bipedestadors dinàmics per entrenament en posició vertical per al reforç muscular. Configuració de cada equip:
- 1 bipedestador amb motor per elevació de pacient
- 1 bipedestador amb motor per elevació de pacient amb software per entrenament i monitor per software
</t>
    </r>
    <r>
      <rPr>
        <b/>
        <sz val="12"/>
        <rFont val="Arial"/>
        <family val="2"/>
      </rPr>
      <t xml:space="preserve">Cal incloure el Product Datasheet </t>
    </r>
    <r>
      <rPr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No incloure un material necessari pel funcionament de l'equip pot ser motiu d'exclusió del concurs </t>
    </r>
  </si>
  <si>
    <t>Inclou en la oferta una segona solució de software i monitor per exercicis d'entrenament, que permeti un feedback i motivació al pacient, així com generació d'informes de resultat pel seguiment de l'evolució del pacient. Indicar com aquesta solució s'integra amb l'arquitectura de sistemes del centra i si inclou reports especifics i com s'introdueixen en la història clinica del pacient, es valora la solucio més integrada</t>
  </si>
  <si>
    <t>Inclou en l'oferta un set de plataformes que permeti millorar l’accés de la cadira de rodes al bipedestador. Les millores cal presentar-les en la mostra per poder avaluar el seu funcionament i l'idoneïtat de les seves funcions</t>
  </si>
  <si>
    <t>Inclou en l'oferta accesoris que millorin ergonmia, seguretat i amplin l'espectre de pacients a tractar (pe. elements subjecció addicional per a fer transferència motoritzada de sedestacióa bipedestació, altres opcions que permetin tractar un rang més ampli pacients de pediatria, altres accessoris ). Les millores cal presentar-les en la mostra per poder avaluar el seu funcionament i l'idoneïtat de les seves funcions</t>
  </si>
  <si>
    <t>Millores funcionals i tècniques que ampliin la capacitat de tractament i d'exercisi</t>
  </si>
  <si>
    <t xml:space="preserve">Indicar altres paràmetres addicionals que mesura l'equip (unitats i rang de mesura)- inclosos en la oferta:
- aigua intracel·lular
- aigua extracel·lular
- aigua corporal total
-massa musculoesquelètica
-àrea de greix visceral
-altres especificar </t>
  </si>
  <si>
    <t>Es valorarà que s'inclogui en l'oferta un carro i bateria per cada equip</t>
  </si>
  <si>
    <t>Altres accesorios o complements que millorin la funcionalitat</t>
  </si>
  <si>
    <t>Es valorarà que els informes generats s'integruin de forma robusta en la historia cllinca del  pacient. Indicar com.</t>
  </si>
  <si>
    <t>Es valoraran el nombre de paràmetres que permet diagnosticar l'equip i millores de prestacions diagnòstiques</t>
  </si>
  <si>
    <t>Adequació de les tecniques al les necessitats del servei (idoneitat i diversitat dels modes de tractament i aplicacions addicionals que amplin l'espectre del tractament o el millorin,  adquació per pacients obesos, pediàtrics…)</t>
  </si>
  <si>
    <t>P.Preventiu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</si>
</sst>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#\&gt;0.00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6100"/>
      <name val="Arial"/>
      <family val="2"/>
    </font>
    <font>
      <b/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A7D00"/>
      <name val="Arial"/>
      <family val="2"/>
    </font>
    <font>
      <b/>
      <sz val="11"/>
      <color theme="3"/>
      <name val="Arial"/>
      <family val="2"/>
    </font>
    <font>
      <sz val="12"/>
      <color rgb="FF3F3F76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b/>
      <sz val="12"/>
      <color rgb="FF3F3F3F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1"/>
      <color theme="1"/>
      <name val="Arial Black"/>
      <family val="2"/>
    </font>
    <font>
      <b/>
      <sz val="11"/>
      <name val="Calibri"/>
      <family val="2"/>
      <scheme val="minor"/>
    </font>
    <font>
      <b/>
      <sz val="20"/>
      <color theme="1"/>
      <name val="Arial Black"/>
      <family val="2"/>
    </font>
    <font>
      <b/>
      <sz val="14"/>
      <color rgb="FF00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4"/>
      <color theme="1"/>
      <name val="Arial Black"/>
      <family val="2"/>
    </font>
    <font>
      <b/>
      <sz val="16"/>
      <color theme="1"/>
      <name val="Arial Black"/>
      <family val="2"/>
    </font>
    <font>
      <sz val="16"/>
      <color theme="1"/>
      <name val="Arial Black"/>
      <family val="2"/>
    </font>
    <font>
      <b/>
      <sz val="16"/>
      <color theme="3" tint="0.39997558519241921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20"/>
      <color theme="1"/>
      <name val="Arial Black"/>
      <family val="2"/>
    </font>
    <font>
      <sz val="10"/>
      <color theme="1"/>
      <name val="Arial Black"/>
      <family val="2"/>
    </font>
    <font>
      <sz val="14"/>
      <color rgb="FFFF0000"/>
      <name val="Arial Black"/>
      <family val="2"/>
    </font>
    <font>
      <b/>
      <sz val="16"/>
      <color rgb="FF8496B0"/>
      <name val="Arial Black"/>
      <family val="2"/>
    </font>
    <font>
      <b/>
      <sz val="12"/>
      <color theme="1"/>
      <name val="Arial Black"/>
      <family val="2"/>
    </font>
    <font>
      <b/>
      <sz val="10"/>
      <color rgb="FFFFFFFF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FFFFFF"/>
      <name val="Arial"/>
      <family val="2"/>
    </font>
    <font>
      <sz val="16"/>
      <color rgb="FFFF0000"/>
      <name val="Arial Black"/>
      <family val="2"/>
    </font>
    <font>
      <b/>
      <sz val="16"/>
      <color rgb="FF000000"/>
      <name val="Arial Black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sz val="11"/>
      <name val="Calibri"/>
      <family val="2"/>
      <scheme val="minor"/>
    </font>
    <font>
      <sz val="12"/>
      <color theme="1"/>
      <name val="Arial Black"/>
      <family val="2"/>
    </font>
    <font>
      <b/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2"/>
      <color rgb="FF000000"/>
      <name val="Arial"/>
      <family val="2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theme="9" tint="0.59999389629810485"/>
        <bgColor rgb="FFD6E3B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4B083"/>
      </patternFill>
    </fill>
    <fill>
      <patternFill patternType="solid">
        <fgColor theme="5" tint="0.39997558519241921"/>
        <bgColor rgb="FFC6D9F0"/>
      </patternFill>
    </fill>
    <fill>
      <patternFill patternType="solid">
        <fgColor rgb="FF49452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650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4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1" fillId="2" borderId="0" applyNumberFormat="0" applyBorder="0" applyAlignment="0" applyProtection="0"/>
    <xf numFmtId="0" fontId="22" fillId="6" borderId="4" applyNumberFormat="0" applyAlignment="0" applyProtection="0"/>
    <xf numFmtId="0" fontId="23" fillId="7" borderId="7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6" fillId="5" borderId="4" applyNumberFormat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18" fillId="0" borderId="0"/>
    <xf numFmtId="0" fontId="19" fillId="8" borderId="8" applyNumberFormat="0" applyFont="0" applyAlignment="0" applyProtection="0"/>
    <xf numFmtId="0" fontId="29" fillId="6" borderId="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" applyNumberFormat="0" applyFill="0" applyAlignment="0" applyProtection="0"/>
    <xf numFmtId="0" fontId="33" fillId="0" borderId="2" applyNumberFormat="0" applyFill="0" applyAlignment="0" applyProtection="0"/>
    <xf numFmtId="0" fontId="25" fillId="0" borderId="3" applyNumberFormat="0" applyFill="0" applyAlignment="0" applyProtection="0"/>
    <xf numFmtId="0" fontId="34" fillId="0" borderId="9" applyNumberFormat="0" applyFill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 applyProtection="0"/>
    <xf numFmtId="0" fontId="18" fillId="0" borderId="0" applyProtection="0"/>
    <xf numFmtId="0" fontId="1" fillId="8" borderId="8" applyNumberFormat="0" applyFont="0" applyAlignment="0" applyProtection="0"/>
    <xf numFmtId="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8" fillId="0" borderId="0" applyFont="0" applyFill="0" applyBorder="0" applyAlignment="0" applyProtection="0"/>
    <xf numFmtId="0" fontId="1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8" fillId="0" borderId="0"/>
    <xf numFmtId="4" fontId="40" fillId="33" borderId="13" applyNumberFormat="0" applyProtection="0">
      <alignment vertical="center"/>
    </xf>
    <xf numFmtId="4" fontId="41" fillId="34" borderId="15" applyNumberFormat="0" applyProtection="0">
      <alignment vertical="center"/>
    </xf>
    <xf numFmtId="4" fontId="40" fillId="34" borderId="13" applyNumberFormat="0" applyProtection="0">
      <alignment horizontal="left" vertical="center" indent="1"/>
    </xf>
    <xf numFmtId="0" fontId="40" fillId="34" borderId="15" applyNumberFormat="0" applyProtection="0">
      <alignment horizontal="left" vertical="top" indent="1"/>
    </xf>
    <xf numFmtId="4" fontId="39" fillId="35" borderId="13" applyNumberFormat="0" applyProtection="0">
      <alignment horizontal="left" vertical="center" indent="1"/>
    </xf>
    <xf numFmtId="4" fontId="35" fillId="36" borderId="15" applyNumberFormat="0" applyProtection="0">
      <alignment horizontal="right" vertical="center"/>
    </xf>
    <xf numFmtId="4" fontId="35" fillId="37" borderId="15" applyNumberFormat="0" applyProtection="0">
      <alignment horizontal="right" vertical="center"/>
    </xf>
    <xf numFmtId="4" fontId="35" fillId="38" borderId="15" applyNumberFormat="0" applyProtection="0">
      <alignment horizontal="right" vertical="center"/>
    </xf>
    <xf numFmtId="4" fontId="35" fillId="39" borderId="15" applyNumberFormat="0" applyProtection="0">
      <alignment horizontal="right" vertical="center"/>
    </xf>
    <xf numFmtId="4" fontId="35" fillId="40" borderId="15" applyNumberFormat="0" applyProtection="0">
      <alignment horizontal="right" vertical="center"/>
    </xf>
    <xf numFmtId="4" fontId="35" fillId="41" borderId="15" applyNumberFormat="0" applyProtection="0">
      <alignment horizontal="right" vertical="center"/>
    </xf>
    <xf numFmtId="4" fontId="35" fillId="42" borderId="15" applyNumberFormat="0" applyProtection="0">
      <alignment horizontal="right" vertical="center"/>
    </xf>
    <xf numFmtId="4" fontId="35" fillId="43" borderId="15" applyNumberFormat="0" applyProtection="0">
      <alignment horizontal="right" vertical="center"/>
    </xf>
    <xf numFmtId="4" fontId="35" fillId="44" borderId="15" applyNumberFormat="0" applyProtection="0">
      <alignment horizontal="right" vertical="center"/>
    </xf>
    <xf numFmtId="4" fontId="40" fillId="0" borderId="11" applyNumberFormat="0" applyProtection="0">
      <alignment horizontal="left" vertical="center" indent="1"/>
    </xf>
    <xf numFmtId="4" fontId="35" fillId="0" borderId="11" applyNumberFormat="0" applyProtection="0">
      <alignment horizontal="left" vertical="center" indent="1"/>
    </xf>
    <xf numFmtId="4" fontId="42" fillId="45" borderId="0" applyNumberFormat="0" applyProtection="0">
      <alignment horizontal="left" vertical="center" indent="1"/>
    </xf>
    <xf numFmtId="4" fontId="35" fillId="46" borderId="15" applyNumberFormat="0" applyProtection="0">
      <alignment horizontal="right" vertical="center"/>
    </xf>
    <xf numFmtId="4" fontId="35" fillId="0" borderId="0" applyNumberFormat="0" applyProtection="0">
      <alignment horizontal="left" vertical="center" indent="1"/>
    </xf>
    <xf numFmtId="4" fontId="18" fillId="35" borderId="14" applyNumberFormat="0" applyProtection="0">
      <alignment horizontal="left" vertical="center" indent="1"/>
    </xf>
    <xf numFmtId="0" fontId="18" fillId="39" borderId="16" applyNumberFormat="0" applyProtection="0">
      <alignment horizontal="left" vertical="center" indent="1"/>
    </xf>
    <xf numFmtId="0" fontId="18" fillId="45" borderId="15" applyNumberFormat="0" applyProtection="0">
      <alignment horizontal="left" vertical="top" indent="1"/>
    </xf>
    <xf numFmtId="0" fontId="18" fillId="33" borderId="16" applyNumberFormat="0" applyProtection="0">
      <alignment horizontal="left" vertical="center" indent="1"/>
    </xf>
    <xf numFmtId="0" fontId="18" fillId="47" borderId="15" applyNumberFormat="0" applyProtection="0">
      <alignment horizontal="left" vertical="top" indent="1"/>
    </xf>
    <xf numFmtId="0" fontId="18" fillId="48" borderId="16" applyNumberFormat="0" applyProtection="0">
      <alignment horizontal="left" vertical="center" indent="1"/>
    </xf>
    <xf numFmtId="0" fontId="18" fillId="49" borderId="15" applyNumberFormat="0" applyProtection="0">
      <alignment horizontal="left" vertical="top" indent="1"/>
    </xf>
    <xf numFmtId="0" fontId="18" fillId="50" borderId="16" applyNumberFormat="0" applyProtection="0">
      <alignment horizontal="left" vertical="center" indent="1"/>
    </xf>
    <xf numFmtId="0" fontId="18" fillId="51" borderId="15" applyNumberFormat="0" applyProtection="0">
      <alignment horizontal="left" vertical="top" indent="1"/>
    </xf>
    <xf numFmtId="0" fontId="18" fillId="0" borderId="0"/>
    <xf numFmtId="4" fontId="35" fillId="52" borderId="15" applyNumberFormat="0" applyProtection="0">
      <alignment vertical="center"/>
    </xf>
    <xf numFmtId="4" fontId="43" fillId="52" borderId="15" applyNumberFormat="0" applyProtection="0">
      <alignment vertical="center"/>
    </xf>
    <xf numFmtId="4" fontId="35" fillId="52" borderId="15" applyNumberFormat="0" applyProtection="0">
      <alignment horizontal="left" vertical="center" indent="1"/>
    </xf>
    <xf numFmtId="0" fontId="35" fillId="52" borderId="15" applyNumberFormat="0" applyProtection="0">
      <alignment horizontal="left" vertical="top" indent="1"/>
    </xf>
    <xf numFmtId="4" fontId="35" fillId="46" borderId="12" applyNumberFormat="0" applyProtection="0">
      <alignment horizontal="right" vertical="center"/>
    </xf>
    <xf numFmtId="4" fontId="43" fillId="53" borderId="15" applyNumberFormat="0" applyProtection="0">
      <alignment horizontal="right" vertical="center"/>
    </xf>
    <xf numFmtId="4" fontId="35" fillId="46" borderId="12" applyNumberFormat="0" applyProtection="0">
      <alignment horizontal="left" vertical="center" indent="1"/>
    </xf>
    <xf numFmtId="0" fontId="35" fillId="35" borderId="13" applyNumberFormat="0" applyProtection="0">
      <alignment horizontal="left" vertical="top" indent="1"/>
    </xf>
    <xf numFmtId="4" fontId="44" fillId="0" borderId="0" applyNumberFormat="0" applyProtection="0">
      <alignment horizontal="left" vertical="center" indent="1"/>
    </xf>
    <xf numFmtId="4" fontId="45" fillId="53" borderId="15" applyNumberFormat="0" applyProtection="0">
      <alignment horizontal="right" vertical="center"/>
    </xf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" fontId="41" fillId="34" borderId="15" applyNumberFormat="0" applyProtection="0">
      <alignment vertical="center"/>
    </xf>
    <xf numFmtId="0" fontId="40" fillId="34" borderId="15" applyNumberFormat="0" applyProtection="0">
      <alignment horizontal="left" vertical="top" indent="1"/>
    </xf>
    <xf numFmtId="4" fontId="35" fillId="36" borderId="15" applyNumberFormat="0" applyProtection="0">
      <alignment horizontal="right" vertical="center"/>
    </xf>
    <xf numFmtId="4" fontId="35" fillId="37" borderId="15" applyNumberFormat="0" applyProtection="0">
      <alignment horizontal="right" vertical="center"/>
    </xf>
    <xf numFmtId="4" fontId="35" fillId="38" borderId="15" applyNumberFormat="0" applyProtection="0">
      <alignment horizontal="right" vertical="center"/>
    </xf>
    <xf numFmtId="4" fontId="35" fillId="39" borderId="15" applyNumberFormat="0" applyProtection="0">
      <alignment horizontal="right" vertical="center"/>
    </xf>
    <xf numFmtId="4" fontId="35" fillId="40" borderId="15" applyNumberFormat="0" applyProtection="0">
      <alignment horizontal="right" vertical="center"/>
    </xf>
    <xf numFmtId="4" fontId="35" fillId="41" borderId="15" applyNumberFormat="0" applyProtection="0">
      <alignment horizontal="right" vertical="center"/>
    </xf>
    <xf numFmtId="4" fontId="35" fillId="42" borderId="15" applyNumberFormat="0" applyProtection="0">
      <alignment horizontal="right" vertical="center"/>
    </xf>
    <xf numFmtId="4" fontId="35" fillId="43" borderId="15" applyNumberFormat="0" applyProtection="0">
      <alignment horizontal="right" vertical="center"/>
    </xf>
    <xf numFmtId="4" fontId="35" fillId="44" borderId="15" applyNumberFormat="0" applyProtection="0">
      <alignment horizontal="right" vertical="center"/>
    </xf>
    <xf numFmtId="4" fontId="35" fillId="46" borderId="15" applyNumberFormat="0" applyProtection="0">
      <alignment horizontal="right" vertical="center"/>
    </xf>
    <xf numFmtId="0" fontId="18" fillId="45" borderId="15" applyNumberFormat="0" applyProtection="0">
      <alignment horizontal="left" vertical="top" indent="1"/>
    </xf>
    <xf numFmtId="0" fontId="18" fillId="47" borderId="15" applyNumberFormat="0" applyProtection="0">
      <alignment horizontal="left" vertical="top" indent="1"/>
    </xf>
    <xf numFmtId="0" fontId="18" fillId="49" borderId="15" applyNumberFormat="0" applyProtection="0">
      <alignment horizontal="left" vertical="top" indent="1"/>
    </xf>
    <xf numFmtId="0" fontId="18" fillId="51" borderId="15" applyNumberFormat="0" applyProtection="0">
      <alignment horizontal="left" vertical="top" indent="1"/>
    </xf>
    <xf numFmtId="4" fontId="35" fillId="52" borderId="15" applyNumberFormat="0" applyProtection="0">
      <alignment vertical="center"/>
    </xf>
    <xf numFmtId="4" fontId="43" fillId="52" borderId="15" applyNumberFormat="0" applyProtection="0">
      <alignment vertical="center"/>
    </xf>
    <xf numFmtId="4" fontId="35" fillId="52" borderId="15" applyNumberFormat="0" applyProtection="0">
      <alignment horizontal="left" vertical="center" indent="1"/>
    </xf>
    <xf numFmtId="0" fontId="35" fillId="52" borderId="15" applyNumberFormat="0" applyProtection="0">
      <alignment horizontal="left" vertical="top" indent="1"/>
    </xf>
    <xf numFmtId="4" fontId="43" fillId="53" borderId="15" applyNumberFormat="0" applyProtection="0">
      <alignment horizontal="right" vertical="center"/>
    </xf>
    <xf numFmtId="4" fontId="45" fillId="53" borderId="15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55" borderId="0" xfId="0" applyFill="1"/>
    <xf numFmtId="0" fontId="47" fillId="55" borderId="10" xfId="0" applyFont="1" applyFill="1" applyBorder="1" applyAlignment="1">
      <alignment vertical="center" wrapText="1"/>
    </xf>
    <xf numFmtId="0" fontId="47" fillId="55" borderId="10" xfId="0" applyFont="1" applyFill="1" applyBorder="1" applyAlignment="1">
      <alignment horizontal="center" vertical="center" wrapText="1"/>
    </xf>
    <xf numFmtId="0" fontId="0" fillId="55" borderId="0" xfId="0" applyFill="1" applyAlignment="1">
      <alignment vertical="top"/>
    </xf>
    <xf numFmtId="0" fontId="0" fillId="55" borderId="0" xfId="0" applyFill="1" applyAlignment="1">
      <alignment horizontal="left" vertical="top" wrapText="1"/>
    </xf>
    <xf numFmtId="0" fontId="0" fillId="55" borderId="0" xfId="0" applyFill="1" applyAlignment="1">
      <alignment horizontal="left" vertical="top"/>
    </xf>
    <xf numFmtId="0" fontId="48" fillId="0" borderId="0" xfId="0" applyFont="1" applyFill="1" applyAlignment="1">
      <alignment vertical="top"/>
    </xf>
    <xf numFmtId="0" fontId="49" fillId="56" borderId="18" xfId="210" applyFont="1" applyFill="1" applyBorder="1" applyAlignment="1">
      <alignment vertical="center" wrapText="1"/>
    </xf>
    <xf numFmtId="0" fontId="49" fillId="56" borderId="19" xfId="210" applyFont="1" applyFill="1" applyBorder="1" applyAlignment="1">
      <alignment vertical="center"/>
    </xf>
    <xf numFmtId="0" fontId="50" fillId="56" borderId="20" xfId="210" applyFont="1" applyFill="1" applyBorder="1" applyAlignment="1">
      <alignment wrapText="1"/>
    </xf>
    <xf numFmtId="0" fontId="50" fillId="56" borderId="19" xfId="210" applyFont="1" applyFill="1" applyBorder="1" applyAlignment="1">
      <alignment wrapText="1"/>
    </xf>
    <xf numFmtId="0" fontId="50" fillId="56" borderId="21" xfId="210" applyFont="1" applyFill="1" applyBorder="1" applyAlignment="1">
      <alignment wrapText="1"/>
    </xf>
    <xf numFmtId="0" fontId="35" fillId="57" borderId="22" xfId="210" applyFont="1" applyFill="1" applyBorder="1" applyAlignment="1" applyProtection="1">
      <alignment horizontal="right" vertical="center" wrapText="1"/>
      <protection locked="0"/>
    </xf>
    <xf numFmtId="0" fontId="35" fillId="57" borderId="18" xfId="210" applyFont="1" applyFill="1" applyBorder="1" applyAlignment="1" applyProtection="1">
      <alignment horizontal="right" vertical="center" wrapText="1"/>
      <protection locked="0"/>
    </xf>
    <xf numFmtId="0" fontId="51" fillId="55" borderId="0" xfId="0" applyFont="1" applyFill="1" applyAlignment="1">
      <alignment horizontal="center" vertical="top"/>
    </xf>
    <xf numFmtId="0" fontId="52" fillId="55" borderId="0" xfId="0" applyFont="1" applyFill="1" applyAlignment="1">
      <alignment horizontal="left" vertical="top" wrapText="1"/>
    </xf>
    <xf numFmtId="0" fontId="53" fillId="55" borderId="0" xfId="0" applyFont="1" applyFill="1" applyAlignment="1">
      <alignment horizontal="left" vertical="top"/>
    </xf>
    <xf numFmtId="0" fontId="0" fillId="55" borderId="0" xfId="0" applyFill="1" applyAlignment="1"/>
    <xf numFmtId="0" fontId="55" fillId="55" borderId="0" xfId="0" applyFont="1" applyFill="1" applyAlignment="1">
      <alignment horizontal="left" vertical="top" wrapText="1"/>
    </xf>
    <xf numFmtId="0" fontId="58" fillId="58" borderId="26" xfId="210" applyFont="1" applyFill="1" applyBorder="1" applyAlignment="1">
      <alignment vertical="center" wrapText="1"/>
    </xf>
    <xf numFmtId="0" fontId="58" fillId="58" borderId="27" xfId="210" applyFont="1" applyFill="1" applyBorder="1" applyAlignment="1">
      <alignment vertical="center" wrapText="1"/>
    </xf>
    <xf numFmtId="0" fontId="59" fillId="55" borderId="29" xfId="210" applyFont="1" applyFill="1" applyBorder="1" applyAlignment="1">
      <alignment vertical="top" wrapText="1"/>
    </xf>
    <xf numFmtId="0" fontId="59" fillId="55" borderId="27" xfId="210" applyFont="1" applyFill="1" applyBorder="1" applyAlignment="1">
      <alignment vertical="top" wrapText="1"/>
    </xf>
    <xf numFmtId="0" fontId="51" fillId="55" borderId="0" xfId="210" applyFont="1" applyFill="1" applyBorder="1" applyAlignment="1">
      <alignment vertical="center" wrapText="1"/>
    </xf>
    <xf numFmtId="0" fontId="51" fillId="55" borderId="0" xfId="210" applyFont="1" applyFill="1" applyBorder="1" applyAlignment="1">
      <alignment horizontal="left" vertical="center" wrapText="1"/>
    </xf>
    <xf numFmtId="0" fontId="50" fillId="55" borderId="0" xfId="210" applyFont="1" applyFill="1" applyBorder="1" applyAlignment="1">
      <alignment wrapText="1"/>
    </xf>
    <xf numFmtId="0" fontId="61" fillId="55" borderId="0" xfId="210" applyFont="1" applyFill="1" applyBorder="1" applyAlignment="1">
      <alignment vertical="center" wrapText="1"/>
    </xf>
    <xf numFmtId="0" fontId="62" fillId="55" borderId="30" xfId="210" applyFont="1" applyFill="1" applyBorder="1" applyAlignment="1">
      <alignment horizontal="left" vertical="center" wrapText="1"/>
    </xf>
    <xf numFmtId="0" fontId="1" fillId="55" borderId="0" xfId="210" applyFill="1" applyAlignment="1">
      <alignment vertical="center"/>
    </xf>
    <xf numFmtId="0" fontId="58" fillId="58" borderId="10" xfId="210" applyFont="1" applyFill="1" applyBorder="1" applyAlignment="1">
      <alignment horizontal="center" vertical="center" wrapText="1"/>
    </xf>
    <xf numFmtId="0" fontId="58" fillId="58" borderId="10" xfId="210" applyFont="1" applyFill="1" applyBorder="1" applyAlignment="1">
      <alignment horizontal="left" vertical="center" wrapText="1"/>
    </xf>
    <xf numFmtId="0" fontId="58" fillId="58" borderId="19" xfId="210" applyFont="1" applyFill="1" applyBorder="1" applyAlignment="1">
      <alignment horizontal="center" vertical="center" wrapText="1"/>
    </xf>
    <xf numFmtId="0" fontId="58" fillId="58" borderId="17" xfId="210" applyFont="1" applyFill="1" applyBorder="1" applyAlignment="1">
      <alignment horizontal="center" vertical="center" wrapText="1"/>
    </xf>
    <xf numFmtId="0" fontId="1" fillId="55" borderId="12" xfId="210" applyFont="1" applyFill="1" applyBorder="1" applyAlignment="1">
      <alignment horizontal="center" vertical="center" wrapText="1"/>
    </xf>
    <xf numFmtId="0" fontId="63" fillId="55" borderId="10" xfId="210" applyFont="1" applyFill="1" applyBorder="1" applyAlignment="1">
      <alignment horizontal="left" vertical="center" wrapText="1"/>
    </xf>
    <xf numFmtId="0" fontId="35" fillId="57" borderId="10" xfId="210" applyFont="1" applyFill="1" applyBorder="1" applyAlignment="1" applyProtection="1">
      <alignment horizontal="left" vertical="center" wrapText="1"/>
      <protection locked="0"/>
    </xf>
    <xf numFmtId="0" fontId="1" fillId="0" borderId="0" xfId="210" applyAlignment="1">
      <alignment vertical="center"/>
    </xf>
    <xf numFmtId="0" fontId="39" fillId="0" borderId="10" xfId="210" applyFont="1" applyBorder="1" applyAlignment="1">
      <alignment horizontal="justify" vertical="center" wrapText="1"/>
    </xf>
    <xf numFmtId="0" fontId="0" fillId="55" borderId="12" xfId="210" applyFont="1" applyFill="1" applyBorder="1" applyAlignment="1">
      <alignment horizontal="center" vertical="center" wrapText="1"/>
    </xf>
    <xf numFmtId="0" fontId="18" fillId="0" borderId="10" xfId="210" applyFont="1" applyBorder="1" applyAlignment="1">
      <alignment horizontal="left" vertical="center" wrapText="1"/>
    </xf>
    <xf numFmtId="0" fontId="0" fillId="55" borderId="13" xfId="210" applyFont="1" applyFill="1" applyBorder="1" applyAlignment="1">
      <alignment horizontal="center" vertical="center" wrapText="1"/>
    </xf>
    <xf numFmtId="0" fontId="1" fillId="55" borderId="13" xfId="21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1" fillId="59" borderId="0" xfId="44" applyFont="1" applyFill="1" applyBorder="1"/>
    <xf numFmtId="0" fontId="46" fillId="59" borderId="0" xfId="44" applyFont="1" applyFill="1" applyBorder="1" applyAlignment="1">
      <alignment vertical="top"/>
    </xf>
    <xf numFmtId="0" fontId="61" fillId="59" borderId="0" xfId="44" applyFont="1" applyFill="1" applyBorder="1" applyAlignment="1">
      <alignment vertical="top"/>
    </xf>
    <xf numFmtId="0" fontId="61" fillId="55" borderId="0" xfId="44" applyFont="1" applyFill="1" applyAlignment="1">
      <alignment horizontal="left" vertical="top"/>
    </xf>
    <xf numFmtId="0" fontId="1" fillId="0" borderId="0" xfId="44" applyFont="1" applyAlignment="1"/>
    <xf numFmtId="0" fontId="64" fillId="59" borderId="0" xfId="44" applyFont="1" applyFill="1" applyBorder="1" applyAlignment="1">
      <alignment vertical="top"/>
    </xf>
    <xf numFmtId="0" fontId="51" fillId="59" borderId="0" xfId="44" applyFont="1" applyFill="1" applyBorder="1" applyAlignment="1">
      <alignment horizontal="center" vertical="top"/>
    </xf>
    <xf numFmtId="0" fontId="52" fillId="59" borderId="0" xfId="44" applyFont="1" applyFill="1" applyBorder="1" applyAlignment="1">
      <alignment horizontal="left" vertical="top" wrapText="1"/>
    </xf>
    <xf numFmtId="0" fontId="61" fillId="0" borderId="0" xfId="44" applyFont="1" applyAlignment="1">
      <alignment horizontal="left" vertical="top"/>
    </xf>
    <xf numFmtId="0" fontId="52" fillId="54" borderId="31" xfId="0" applyFont="1" applyFill="1" applyBorder="1" applyAlignment="1">
      <alignment horizontal="center" vertical="center" wrapText="1"/>
    </xf>
    <xf numFmtId="0" fontId="53" fillId="59" borderId="0" xfId="44" applyFont="1" applyFill="1" applyBorder="1" applyAlignment="1">
      <alignment horizontal="left" wrapText="1"/>
    </xf>
    <xf numFmtId="0" fontId="52" fillId="59" borderId="0" xfId="44" applyFont="1" applyFill="1" applyBorder="1" applyAlignment="1">
      <alignment horizontal="left" wrapText="1"/>
    </xf>
    <xf numFmtId="0" fontId="66" fillId="59" borderId="0" xfId="44" applyFont="1" applyFill="1" applyBorder="1" applyAlignment="1">
      <alignment horizontal="left" vertical="top" wrapText="1"/>
    </xf>
    <xf numFmtId="0" fontId="53" fillId="54" borderId="32" xfId="0" applyFont="1" applyFill="1" applyBorder="1" applyAlignment="1">
      <alignment horizontal="center"/>
    </xf>
    <xf numFmtId="0" fontId="61" fillId="0" borderId="0" xfId="44" applyFont="1" applyAlignment="1">
      <alignment vertical="center"/>
    </xf>
    <xf numFmtId="0" fontId="53" fillId="59" borderId="0" xfId="44" applyFont="1" applyFill="1" applyBorder="1" applyAlignment="1">
      <alignment horizontal="right" wrapText="1"/>
    </xf>
    <xf numFmtId="0" fontId="53" fillId="59" borderId="0" xfId="44" applyFont="1" applyFill="1" applyBorder="1" applyAlignment="1">
      <alignment horizontal="center" wrapText="1"/>
    </xf>
    <xf numFmtId="0" fontId="67" fillId="59" borderId="0" xfId="44" applyFont="1" applyFill="1" applyBorder="1" applyAlignment="1">
      <alignment horizontal="left" vertical="top" wrapText="1"/>
    </xf>
    <xf numFmtId="0" fontId="68" fillId="54" borderId="10" xfId="0" applyFont="1" applyFill="1" applyBorder="1" applyAlignment="1">
      <alignment horizontal="center" vertical="center" wrapText="1"/>
    </xf>
    <xf numFmtId="0" fontId="52" fillId="54" borderId="10" xfId="0" applyFont="1" applyFill="1" applyBorder="1" applyAlignment="1">
      <alignment horizontal="left" vertical="center" wrapText="1"/>
    </xf>
    <xf numFmtId="0" fontId="58" fillId="60" borderId="34" xfId="210" applyFont="1" applyFill="1" applyBorder="1" applyAlignment="1">
      <alignment horizontal="center" vertical="center" wrapText="1"/>
    </xf>
    <xf numFmtId="0" fontId="58" fillId="60" borderId="35" xfId="210" applyFont="1" applyFill="1" applyBorder="1" applyAlignment="1">
      <alignment horizontal="center" vertical="center" wrapText="1"/>
    </xf>
    <xf numFmtId="0" fontId="34" fillId="61" borderId="36" xfId="0" applyFont="1" applyFill="1" applyBorder="1" applyAlignment="1">
      <alignment horizontal="center" vertical="center"/>
    </xf>
    <xf numFmtId="166" fontId="34" fillId="61" borderId="37" xfId="0" applyNumberFormat="1" applyFont="1" applyFill="1" applyBorder="1" applyAlignment="1">
      <alignment horizontal="center" vertical="center"/>
    </xf>
    <xf numFmtId="0" fontId="0" fillId="55" borderId="0" xfId="0" applyFill="1" applyAlignment="1">
      <alignment horizontal="center" vertical="center"/>
    </xf>
    <xf numFmtId="0" fontId="34" fillId="61" borderId="10" xfId="0" applyFont="1" applyFill="1" applyBorder="1" applyAlignment="1">
      <alignment horizontal="left" vertical="top" wrapText="1"/>
    </xf>
    <xf numFmtId="0" fontId="63" fillId="62" borderId="13" xfId="0" applyFont="1" applyFill="1" applyBorder="1" applyAlignment="1">
      <alignment vertical="center" wrapText="1"/>
    </xf>
    <xf numFmtId="0" fontId="61" fillId="59" borderId="0" xfId="44" applyFont="1" applyFill="1" applyBorder="1" applyAlignment="1">
      <alignment vertical="center"/>
    </xf>
    <xf numFmtId="0" fontId="62" fillId="64" borderId="39" xfId="44" applyFont="1" applyFill="1" applyBorder="1" applyAlignment="1">
      <alignment horizontal="left" vertical="center" wrapText="1"/>
    </xf>
    <xf numFmtId="0" fontId="69" fillId="65" borderId="13" xfId="0" applyFont="1" applyFill="1" applyBorder="1" applyAlignment="1">
      <alignment vertical="center" wrapText="1"/>
    </xf>
    <xf numFmtId="0" fontId="70" fillId="66" borderId="0" xfId="0" applyFont="1" applyFill="1" applyAlignment="1">
      <alignment vertical="center"/>
    </xf>
    <xf numFmtId="0" fontId="71" fillId="65" borderId="13" xfId="0" applyFont="1" applyFill="1" applyBorder="1" applyAlignment="1">
      <alignment horizontal="left" vertical="top" wrapText="1"/>
    </xf>
    <xf numFmtId="0" fontId="63" fillId="61" borderId="12" xfId="0" applyFont="1" applyFill="1" applyBorder="1" applyAlignment="1">
      <alignment vertical="center"/>
    </xf>
    <xf numFmtId="0" fontId="61" fillId="59" borderId="0" xfId="44" applyFont="1" applyFill="1" applyBorder="1" applyAlignment="1">
      <alignment horizontal="center"/>
    </xf>
    <xf numFmtId="0" fontId="61" fillId="59" borderId="0" xfId="44" applyFont="1" applyFill="1" applyBorder="1" applyAlignment="1">
      <alignment horizontal="center" vertical="center"/>
    </xf>
    <xf numFmtId="0" fontId="62" fillId="67" borderId="39" xfId="44" applyFont="1" applyFill="1" applyBorder="1" applyAlignment="1">
      <alignment horizontal="left" vertical="center" wrapText="1"/>
    </xf>
    <xf numFmtId="0" fontId="1" fillId="55" borderId="0" xfId="44" applyFont="1" applyFill="1" applyAlignment="1"/>
    <xf numFmtId="0" fontId="62" fillId="67" borderId="38" xfId="44" applyFont="1" applyFill="1" applyBorder="1" applyAlignment="1">
      <alignment horizontal="left" vertical="center" wrapText="1"/>
    </xf>
    <xf numFmtId="0" fontId="63" fillId="59" borderId="0" xfId="44" applyFont="1" applyFill="1" applyBorder="1" applyAlignment="1">
      <alignment vertical="center"/>
    </xf>
    <xf numFmtId="0" fontId="61" fillId="59" borderId="0" xfId="44" applyFont="1" applyFill="1" applyBorder="1" applyAlignment="1">
      <alignment horizontal="center" vertical="top"/>
    </xf>
    <xf numFmtId="0" fontId="72" fillId="59" borderId="0" xfId="44" applyFont="1" applyFill="1" applyBorder="1" applyAlignment="1">
      <alignment horizontal="left" vertical="top" wrapText="1"/>
    </xf>
    <xf numFmtId="0" fontId="51" fillId="59" borderId="0" xfId="44" applyFont="1" applyFill="1" applyBorder="1" applyAlignment="1">
      <alignment horizontal="left" vertical="top" wrapText="1"/>
    </xf>
    <xf numFmtId="0" fontId="0" fillId="55" borderId="0" xfId="0" applyFill="1" applyAlignment="1">
      <alignment horizontal="center"/>
    </xf>
    <xf numFmtId="0" fontId="0" fillId="55" borderId="0" xfId="0" applyFill="1" applyAlignment="1">
      <alignment horizontal="center" vertical="top"/>
    </xf>
    <xf numFmtId="0" fontId="53" fillId="55" borderId="0" xfId="0" applyFont="1" applyFill="1" applyAlignment="1">
      <alignment horizontal="left" wrapText="1"/>
    </xf>
    <xf numFmtId="0" fontId="51" fillId="55" borderId="0" xfId="0" applyFont="1" applyFill="1" applyBorder="1" applyAlignment="1">
      <alignment horizontal="left" vertical="top" wrapText="1"/>
    </xf>
    <xf numFmtId="0" fontId="0" fillId="55" borderId="0" xfId="0" applyFill="1" applyAlignment="1">
      <alignment vertical="center"/>
    </xf>
    <xf numFmtId="0" fontId="53" fillId="55" borderId="0" xfId="0" applyFont="1" applyFill="1" applyAlignment="1">
      <alignment horizontal="left" vertical="top" wrapText="1"/>
    </xf>
    <xf numFmtId="0" fontId="63" fillId="61" borderId="17" xfId="0" applyFont="1" applyFill="1" applyBorder="1" applyAlignment="1">
      <alignment vertical="center"/>
    </xf>
    <xf numFmtId="0" fontId="0" fillId="55" borderId="11" xfId="0" applyFill="1" applyBorder="1" applyAlignment="1"/>
    <xf numFmtId="0" fontId="0" fillId="55" borderId="16" xfId="0" applyFill="1" applyBorder="1" applyAlignment="1">
      <alignment horizontal="center" vertical="center"/>
    </xf>
    <xf numFmtId="0" fontId="62" fillId="67" borderId="17" xfId="210" applyFont="1" applyFill="1" applyBorder="1" applyAlignment="1">
      <alignment horizontal="left" vertical="center" wrapText="1"/>
    </xf>
    <xf numFmtId="0" fontId="0" fillId="55" borderId="16" xfId="0" applyFont="1" applyFill="1" applyBorder="1" applyAlignment="1">
      <alignment horizontal="center" vertical="center"/>
    </xf>
    <xf numFmtId="0" fontId="61" fillId="55" borderId="0" xfId="44" applyFont="1" applyFill="1" applyAlignment="1">
      <alignment vertical="top"/>
    </xf>
    <xf numFmtId="0" fontId="61" fillId="55" borderId="0" xfId="44" applyFont="1" applyFill="1" applyAlignment="1">
      <alignment horizontal="left" vertical="top" wrapText="1"/>
    </xf>
    <xf numFmtId="0" fontId="73" fillId="68" borderId="0" xfId="0" applyFont="1" applyFill="1" applyBorder="1" applyAlignment="1">
      <alignment horizontal="left" vertical="top" wrapText="1"/>
    </xf>
    <xf numFmtId="0" fontId="74" fillId="55" borderId="0" xfId="0" applyFont="1" applyFill="1" applyBorder="1" applyAlignment="1">
      <alignment horizontal="left" vertical="top" wrapText="1"/>
    </xf>
    <xf numFmtId="0" fontId="75" fillId="68" borderId="0" xfId="0" applyFont="1" applyFill="1" applyBorder="1" applyAlignment="1">
      <alignment horizontal="left" vertical="top" wrapText="1"/>
    </xf>
    <xf numFmtId="0" fontId="61" fillId="0" borderId="0" xfId="44" applyFont="1" applyAlignment="1">
      <alignment vertical="top"/>
    </xf>
    <xf numFmtId="0" fontId="61" fillId="0" borderId="0" xfId="44" applyFont="1" applyAlignment="1">
      <alignment horizontal="left" vertical="top" wrapText="1"/>
    </xf>
    <xf numFmtId="0" fontId="0" fillId="56" borderId="17" xfId="0" applyFont="1" applyFill="1" applyBorder="1" applyAlignment="1">
      <alignment horizontal="center" vertical="center" wrapText="1"/>
    </xf>
    <xf numFmtId="0" fontId="0" fillId="56" borderId="10" xfId="0" applyFont="1" applyFill="1" applyBorder="1" applyAlignment="1">
      <alignment horizontal="center" vertical="center" wrapText="1"/>
    </xf>
    <xf numFmtId="0" fontId="35" fillId="57" borderId="18" xfId="210" applyFont="1" applyFill="1" applyBorder="1" applyAlignment="1" applyProtection="1">
      <alignment horizontal="left" vertical="center" wrapText="1"/>
      <protection locked="0"/>
    </xf>
    <xf numFmtId="0" fontId="77" fillId="55" borderId="0" xfId="210" applyFont="1" applyFill="1" applyAlignment="1">
      <alignment vertical="top"/>
    </xf>
    <xf numFmtId="0" fontId="77" fillId="55" borderId="12" xfId="210" applyFont="1" applyFill="1" applyBorder="1" applyAlignment="1">
      <alignment horizontal="center" vertical="top" wrapText="1"/>
    </xf>
    <xf numFmtId="0" fontId="18" fillId="57" borderId="18" xfId="210" applyFont="1" applyFill="1" applyBorder="1" applyAlignment="1" applyProtection="1">
      <alignment horizontal="left" vertical="top" wrapText="1"/>
      <protection locked="0"/>
    </xf>
    <xf numFmtId="0" fontId="77" fillId="0" borderId="0" xfId="210" applyFont="1" applyAlignment="1">
      <alignment vertical="top"/>
    </xf>
    <xf numFmtId="0" fontId="78" fillId="54" borderId="17" xfId="0" applyFont="1" applyFill="1" applyBorder="1" applyAlignment="1">
      <alignment horizontal="center" vertical="center" wrapText="1"/>
    </xf>
    <xf numFmtId="0" fontId="79" fillId="61" borderId="10" xfId="0" applyFont="1" applyFill="1" applyBorder="1" applyAlignment="1">
      <alignment horizontal="left" vertical="center" wrapText="1"/>
    </xf>
    <xf numFmtId="0" fontId="79" fillId="63" borderId="38" xfId="44" applyFont="1" applyFill="1" applyBorder="1" applyAlignment="1">
      <alignment horizontal="left" vertical="top" wrapText="1"/>
    </xf>
    <xf numFmtId="0" fontId="80" fillId="65" borderId="13" xfId="0" applyFont="1" applyFill="1" applyBorder="1" applyAlignment="1">
      <alignment horizontal="left" vertical="top" wrapText="1"/>
    </xf>
    <xf numFmtId="0" fontId="79" fillId="61" borderId="13" xfId="0" applyFont="1" applyFill="1" applyBorder="1" applyAlignment="1">
      <alignment horizontal="left" vertical="center" wrapText="1"/>
    </xf>
    <xf numFmtId="0" fontId="81" fillId="0" borderId="38" xfId="44" applyFont="1" applyBorder="1" applyAlignment="1">
      <alignment horizontal="left" vertical="top" wrapText="1"/>
    </xf>
    <xf numFmtId="0" fontId="18" fillId="0" borderId="18" xfId="210" applyFont="1" applyBorder="1" applyAlignment="1">
      <alignment horizontal="left" vertical="center" wrapText="1"/>
    </xf>
    <xf numFmtId="0" fontId="18" fillId="0" borderId="18" xfId="210" applyFont="1" applyFill="1" applyBorder="1" applyAlignment="1">
      <alignment horizontal="justify" vertical="center" wrapText="1"/>
    </xf>
    <xf numFmtId="0" fontId="18" fillId="0" borderId="10" xfId="210" applyFont="1" applyFill="1" applyBorder="1" applyAlignment="1">
      <alignment horizontal="left" vertical="center" wrapText="1"/>
    </xf>
    <xf numFmtId="0" fontId="18" fillId="0" borderId="10" xfId="210" quotePrefix="1" applyFont="1" applyBorder="1" applyAlignment="1">
      <alignment horizontal="left" vertical="center" wrapText="1"/>
    </xf>
    <xf numFmtId="0" fontId="63" fillId="69" borderId="27" xfId="44" applyFont="1" applyFill="1" applyBorder="1" applyAlignment="1">
      <alignment horizontal="left" vertical="center"/>
    </xf>
    <xf numFmtId="0" fontId="1" fillId="55" borderId="18" xfId="210" applyFont="1" applyFill="1" applyBorder="1" applyAlignment="1">
      <alignment horizontal="center" vertical="center" wrapText="1"/>
    </xf>
    <xf numFmtId="0" fontId="51" fillId="0" borderId="27" xfId="44" applyFont="1" applyFill="1" applyBorder="1" applyAlignment="1">
      <alignment horizontal="left" vertical="top" wrapText="1"/>
    </xf>
    <xf numFmtId="0" fontId="18" fillId="0" borderId="18" xfId="210" quotePrefix="1" applyFont="1" applyBorder="1" applyAlignment="1">
      <alignment horizontal="justify" vertical="top" wrapText="1"/>
    </xf>
    <xf numFmtId="0" fontId="77" fillId="55" borderId="10" xfId="0" applyFont="1" applyFill="1" applyBorder="1" applyAlignment="1">
      <alignment vertical="center" wrapText="1"/>
    </xf>
    <xf numFmtId="0" fontId="77" fillId="55" borderId="10" xfId="0" applyFont="1" applyFill="1" applyBorder="1" applyAlignment="1">
      <alignment horizontal="center" vertical="center" wrapText="1"/>
    </xf>
    <xf numFmtId="165" fontId="15" fillId="55" borderId="0" xfId="648" applyNumberFormat="1" applyFont="1" applyFill="1" applyBorder="1" applyAlignment="1">
      <alignment horizontal="right" vertical="top"/>
    </xf>
    <xf numFmtId="0" fontId="18" fillId="57" borderId="40" xfId="210" applyFont="1" applyFill="1" applyBorder="1" applyAlignment="1" applyProtection="1">
      <alignment horizontal="left" vertical="top" wrapText="1"/>
      <protection locked="0"/>
    </xf>
    <xf numFmtId="0" fontId="18" fillId="0" borderId="40" xfId="210" quotePrefix="1" applyFont="1" applyBorder="1" applyAlignment="1">
      <alignment horizontal="left" vertical="center" wrapText="1"/>
    </xf>
    <xf numFmtId="0" fontId="35" fillId="57" borderId="40" xfId="210" applyFont="1" applyFill="1" applyBorder="1" applyAlignment="1" applyProtection="1">
      <alignment horizontal="left" vertical="center" wrapText="1"/>
      <protection locked="0"/>
    </xf>
    <xf numFmtId="0" fontId="53" fillId="54" borderId="32" xfId="0" applyFont="1" applyFill="1" applyBorder="1" applyAlignment="1">
      <alignment horizontal="center" vertical="center"/>
    </xf>
    <xf numFmtId="0" fontId="63" fillId="61" borderId="40" xfId="0" applyFont="1" applyFill="1" applyBorder="1" applyAlignment="1">
      <alignment vertical="center"/>
    </xf>
    <xf numFmtId="0" fontId="46" fillId="54" borderId="33" xfId="0" applyFont="1" applyFill="1" applyBorder="1" applyAlignment="1">
      <alignment horizontal="center" vertical="center" wrapText="1"/>
    </xf>
    <xf numFmtId="0" fontId="0" fillId="55" borderId="0" xfId="0" applyFill="1" applyBorder="1" applyAlignment="1"/>
    <xf numFmtId="0" fontId="0" fillId="55" borderId="0" xfId="0" applyFill="1" applyBorder="1" applyAlignment="1">
      <alignment horizontal="center" vertical="center"/>
    </xf>
    <xf numFmtId="0" fontId="62" fillId="67" borderId="40" xfId="210" applyFont="1" applyFill="1" applyBorder="1" applyAlignment="1">
      <alignment horizontal="left" vertical="center" wrapText="1"/>
    </xf>
    <xf numFmtId="0" fontId="79" fillId="61" borderId="28" xfId="0" applyFont="1" applyFill="1" applyBorder="1" applyAlignment="1">
      <alignment horizontal="left" vertical="center" wrapText="1"/>
    </xf>
    <xf numFmtId="0" fontId="79" fillId="63" borderId="41" xfId="44" applyFont="1" applyFill="1" applyBorder="1" applyAlignment="1">
      <alignment horizontal="left" vertical="top" wrapText="1"/>
    </xf>
    <xf numFmtId="0" fontId="80" fillId="65" borderId="42" xfId="0" applyFont="1" applyFill="1" applyBorder="1" applyAlignment="1">
      <alignment horizontal="left" vertical="top" wrapText="1"/>
    </xf>
    <xf numFmtId="0" fontId="34" fillId="61" borderId="40" xfId="0" applyFont="1" applyFill="1" applyBorder="1" applyAlignment="1">
      <alignment horizontal="left" vertical="top" wrapText="1"/>
    </xf>
    <xf numFmtId="0" fontId="62" fillId="64" borderId="40" xfId="44" applyFont="1" applyFill="1" applyBorder="1" applyAlignment="1">
      <alignment horizontal="left" vertical="center" wrapText="1"/>
    </xf>
    <xf numFmtId="0" fontId="71" fillId="65" borderId="40" xfId="0" applyFont="1" applyFill="1" applyBorder="1" applyAlignment="1">
      <alignment horizontal="left" vertical="top" wrapText="1"/>
    </xf>
    <xf numFmtId="0" fontId="63" fillId="61" borderId="43" xfId="0" applyFont="1" applyFill="1" applyBorder="1" applyAlignment="1">
      <alignment vertical="center"/>
    </xf>
    <xf numFmtId="0" fontId="63" fillId="61" borderId="13" xfId="0" applyFont="1" applyFill="1" applyBorder="1" applyAlignment="1">
      <alignment vertical="center"/>
    </xf>
    <xf numFmtId="0" fontId="18" fillId="0" borderId="40" xfId="210" applyFont="1" applyFill="1" applyBorder="1" applyAlignment="1">
      <alignment horizontal="justify" vertical="center" wrapText="1"/>
    </xf>
    <xf numFmtId="0" fontId="18" fillId="0" borderId="27" xfId="210" applyFont="1" applyBorder="1" applyAlignment="1">
      <alignment horizontal="left" vertical="center" wrapText="1"/>
    </xf>
    <xf numFmtId="0" fontId="18" fillId="0" borderId="40" xfId="210" applyFont="1" applyBorder="1" applyAlignment="1">
      <alignment horizontal="left" vertical="center" wrapText="1"/>
    </xf>
    <xf numFmtId="0" fontId="39" fillId="0" borderId="10" xfId="210" applyFont="1" applyBorder="1" applyAlignment="1">
      <alignment horizontal="left" vertical="center" wrapText="1"/>
    </xf>
    <xf numFmtId="0" fontId="18" fillId="0" borderId="27" xfId="210" applyFont="1" applyFill="1" applyBorder="1" applyAlignment="1">
      <alignment horizontal="justify" vertical="center" wrapText="1"/>
    </xf>
    <xf numFmtId="0" fontId="51" fillId="55" borderId="27" xfId="44" applyFont="1" applyFill="1" applyBorder="1" applyAlignment="1">
      <alignment horizontal="left" vertical="top" wrapText="1"/>
    </xf>
    <xf numFmtId="0" fontId="81" fillId="0" borderId="39" xfId="44" applyFont="1" applyBorder="1" applyAlignment="1">
      <alignment horizontal="left" vertical="top" wrapText="1"/>
    </xf>
    <xf numFmtId="0" fontId="79" fillId="61" borderId="38" xfId="0" applyFont="1" applyFill="1" applyBorder="1" applyAlignment="1">
      <alignment horizontal="left" vertical="center" wrapText="1"/>
    </xf>
    <xf numFmtId="0" fontId="34" fillId="61" borderId="38" xfId="0" applyFont="1" applyFill="1" applyBorder="1" applyAlignment="1">
      <alignment horizontal="left" vertical="top" wrapText="1"/>
    </xf>
    <xf numFmtId="0" fontId="62" fillId="64" borderId="38" xfId="44" applyFont="1" applyFill="1" applyBorder="1" applyAlignment="1">
      <alignment horizontal="left" vertical="center" wrapText="1"/>
    </xf>
    <xf numFmtId="0" fontId="80" fillId="65" borderId="38" xfId="0" applyFont="1" applyFill="1" applyBorder="1" applyAlignment="1">
      <alignment horizontal="left" vertical="top" wrapText="1"/>
    </xf>
    <xf numFmtId="0" fontId="71" fillId="65" borderId="38" xfId="0" applyFont="1" applyFill="1" applyBorder="1" applyAlignment="1">
      <alignment horizontal="left" vertical="top" wrapText="1"/>
    </xf>
    <xf numFmtId="0" fontId="1" fillId="0" borderId="0" xfId="44" applyFont="1" applyAlignment="1">
      <alignment horizontal="center" vertical="center"/>
    </xf>
    <xf numFmtId="0" fontId="0" fillId="55" borderId="40" xfId="210" applyFont="1" applyFill="1" applyBorder="1" applyAlignment="1">
      <alignment horizontal="center" vertical="center" wrapText="1"/>
    </xf>
    <xf numFmtId="0" fontId="1" fillId="55" borderId="40" xfId="210" applyFont="1" applyFill="1" applyBorder="1" applyAlignment="1">
      <alignment horizontal="center" vertical="center" wrapText="1"/>
    </xf>
    <xf numFmtId="0" fontId="52" fillId="54" borderId="28" xfId="0" applyFont="1" applyFill="1" applyBorder="1" applyAlignment="1">
      <alignment horizontal="left" vertical="center" wrapText="1"/>
    </xf>
    <xf numFmtId="0" fontId="79" fillId="61" borderId="42" xfId="0" applyFont="1" applyFill="1" applyBorder="1" applyAlignment="1">
      <alignment horizontal="left" vertical="center" wrapText="1"/>
    </xf>
    <xf numFmtId="0" fontId="81" fillId="0" borderId="41" xfId="44" applyFont="1" applyBorder="1" applyAlignment="1">
      <alignment horizontal="left" vertical="top" wrapText="1"/>
    </xf>
    <xf numFmtId="0" fontId="58" fillId="60" borderId="40" xfId="210" applyFont="1" applyFill="1" applyBorder="1" applyAlignment="1">
      <alignment horizontal="center" vertical="center" wrapText="1"/>
    </xf>
    <xf numFmtId="0" fontId="62" fillId="67" borderId="40" xfId="44" applyFont="1" applyFill="1" applyBorder="1" applyAlignment="1">
      <alignment horizontal="left" vertical="center" wrapText="1"/>
    </xf>
    <xf numFmtId="0" fontId="49" fillId="56" borderId="40" xfId="210" applyFont="1" applyFill="1" applyBorder="1" applyAlignment="1">
      <alignment vertical="center" wrapText="1"/>
    </xf>
    <xf numFmtId="0" fontId="35" fillId="57" borderId="44" xfId="210" applyFont="1" applyFill="1" applyBorder="1" applyAlignment="1" applyProtection="1">
      <alignment horizontal="right" vertical="center" wrapText="1"/>
      <protection locked="0"/>
    </xf>
    <xf numFmtId="0" fontId="35" fillId="57" borderId="45" xfId="210" applyFont="1" applyFill="1" applyBorder="1" applyAlignment="1" applyProtection="1">
      <alignment horizontal="right" vertical="center" wrapText="1"/>
      <protection locked="0"/>
    </xf>
    <xf numFmtId="0" fontId="58" fillId="58" borderId="45" xfId="210" applyFont="1" applyFill="1" applyBorder="1" applyAlignment="1">
      <alignment horizontal="center" vertical="center" wrapText="1"/>
    </xf>
    <xf numFmtId="0" fontId="58" fillId="58" borderId="45" xfId="210" applyFont="1" applyFill="1" applyBorder="1" applyAlignment="1">
      <alignment horizontal="left" vertical="center" wrapText="1"/>
    </xf>
    <xf numFmtId="0" fontId="63" fillId="55" borderId="45" xfId="210" applyFont="1" applyFill="1" applyBorder="1" applyAlignment="1">
      <alignment horizontal="left" vertical="center" wrapText="1"/>
    </xf>
    <xf numFmtId="0" fontId="35" fillId="57" borderId="45" xfId="210" applyFont="1" applyFill="1" applyBorder="1" applyAlignment="1" applyProtection="1">
      <alignment horizontal="left" vertical="center" wrapText="1"/>
      <protection locked="0"/>
    </xf>
    <xf numFmtId="0" fontId="39" fillId="69" borderId="45" xfId="210" applyFont="1" applyFill="1" applyBorder="1" applyAlignment="1">
      <alignment horizontal="justify" vertical="center" wrapText="1"/>
    </xf>
    <xf numFmtId="0" fontId="51" fillId="55" borderId="45" xfId="210" applyFont="1" applyFill="1" applyBorder="1" applyAlignment="1">
      <alignment horizontal="left" vertical="center" wrapText="1"/>
    </xf>
    <xf numFmtId="0" fontId="18" fillId="0" borderId="45" xfId="210" applyFont="1" applyBorder="1" applyAlignment="1">
      <alignment horizontal="justify" vertical="center" wrapText="1"/>
    </xf>
    <xf numFmtId="0" fontId="18" fillId="0" borderId="45" xfId="210" quotePrefix="1" applyFont="1" applyBorder="1" applyAlignment="1">
      <alignment horizontal="justify" vertical="center" wrapText="1"/>
    </xf>
    <xf numFmtId="0" fontId="18" fillId="57" borderId="45" xfId="210" applyFont="1" applyFill="1" applyBorder="1" applyAlignment="1" applyProtection="1">
      <alignment horizontal="left" vertical="top" wrapText="1"/>
      <protection locked="0"/>
    </xf>
    <xf numFmtId="0" fontId="18" fillId="0" borderId="45" xfId="210" applyFont="1" applyBorder="1" applyAlignment="1">
      <alignment horizontal="left" vertical="center" wrapText="1" indent="1"/>
    </xf>
    <xf numFmtId="0" fontId="18" fillId="55" borderId="45" xfId="210" applyFont="1" applyFill="1" applyBorder="1" applyAlignment="1">
      <alignment horizontal="left" vertical="center" wrapText="1"/>
    </xf>
    <xf numFmtId="0" fontId="18" fillId="55" borderId="45" xfId="210" applyFont="1" applyFill="1" applyBorder="1" applyAlignment="1">
      <alignment horizontal="justify" vertical="center" wrapText="1"/>
    </xf>
    <xf numFmtId="0" fontId="18" fillId="55" borderId="45" xfId="210" quotePrefix="1" applyFont="1" applyFill="1" applyBorder="1" applyAlignment="1">
      <alignment horizontal="justify" vertical="center" wrapText="1"/>
    </xf>
    <xf numFmtId="0" fontId="78" fillId="54" borderId="33" xfId="0" applyFont="1" applyFill="1" applyBorder="1" applyAlignment="1">
      <alignment horizontal="center" vertical="center" wrapText="1"/>
    </xf>
    <xf numFmtId="0" fontId="68" fillId="54" borderId="45" xfId="0" applyFont="1" applyFill="1" applyBorder="1" applyAlignment="1">
      <alignment horizontal="center" vertical="center" wrapText="1"/>
    </xf>
    <xf numFmtId="0" fontId="52" fillId="54" borderId="45" xfId="0" applyFont="1" applyFill="1" applyBorder="1" applyAlignment="1">
      <alignment horizontal="left" vertical="center" wrapText="1"/>
    </xf>
    <xf numFmtId="0" fontId="34" fillId="61" borderId="45" xfId="0" applyFont="1" applyFill="1" applyBorder="1" applyAlignment="1">
      <alignment horizontal="left" vertical="top" wrapText="1"/>
    </xf>
    <xf numFmtId="0" fontId="79" fillId="61" borderId="45" xfId="0" applyFont="1" applyFill="1" applyBorder="1" applyAlignment="1">
      <alignment vertical="top" wrapText="1"/>
    </xf>
    <xf numFmtId="0" fontId="63" fillId="61" borderId="45" xfId="0" applyFont="1" applyFill="1" applyBorder="1" applyAlignment="1">
      <alignment vertical="top"/>
    </xf>
    <xf numFmtId="0" fontId="62" fillId="67" borderId="38" xfId="44" applyFont="1" applyFill="1" applyBorder="1" applyAlignment="1">
      <alignment horizontal="left" vertical="top" wrapText="1"/>
    </xf>
    <xf numFmtId="0" fontId="1" fillId="0" borderId="0" xfId="44" applyFont="1" applyAlignment="1">
      <alignment vertical="top"/>
    </xf>
    <xf numFmtId="0" fontId="50" fillId="0" borderId="45" xfId="0" applyFont="1" applyFill="1" applyBorder="1" applyAlignment="1">
      <alignment vertical="top" wrapText="1"/>
    </xf>
    <xf numFmtId="0" fontId="50" fillId="0" borderId="46" xfId="0" applyFont="1" applyFill="1" applyBorder="1" applyAlignment="1">
      <alignment vertical="top" wrapText="1"/>
    </xf>
    <xf numFmtId="0" fontId="69" fillId="65" borderId="12" xfId="0" applyFont="1" applyFill="1" applyBorder="1" applyAlignment="1">
      <alignment vertical="center" wrapText="1"/>
    </xf>
    <xf numFmtId="0" fontId="63" fillId="61" borderId="16" xfId="0" applyFont="1" applyFill="1" applyBorder="1" applyAlignment="1">
      <alignment vertical="center"/>
    </xf>
    <xf numFmtId="0" fontId="50" fillId="0" borderId="45" xfId="0" applyFont="1" applyFill="1" applyBorder="1" applyAlignment="1">
      <alignment horizontal="left" vertical="top" wrapText="1"/>
    </xf>
    <xf numFmtId="0" fontId="62" fillId="67" borderId="45" xfId="210" applyFont="1" applyFill="1" applyBorder="1" applyAlignment="1">
      <alignment horizontal="left" vertical="center" wrapText="1"/>
    </xf>
    <xf numFmtId="0" fontId="0" fillId="55" borderId="0" xfId="0" applyFont="1" applyFill="1" applyBorder="1" applyAlignment="1">
      <alignment horizontal="center" vertical="center"/>
    </xf>
    <xf numFmtId="0" fontId="49" fillId="56" borderId="45" xfId="210" applyFont="1" applyFill="1" applyBorder="1" applyAlignment="1">
      <alignment vertical="center" wrapText="1"/>
    </xf>
    <xf numFmtId="0" fontId="18" fillId="0" borderId="45" xfId="44" applyFont="1" applyBorder="1" applyAlignment="1">
      <alignment horizontal="left" vertical="center" wrapText="1"/>
    </xf>
    <xf numFmtId="0" fontId="18" fillId="0" borderId="45" xfId="44" applyFont="1" applyBorder="1"/>
    <xf numFmtId="0" fontId="35" fillId="0" borderId="45" xfId="44" applyFont="1" applyBorder="1" applyAlignment="1">
      <alignment horizontal="left" vertical="center" wrapText="1"/>
    </xf>
    <xf numFmtId="0" fontId="62" fillId="0" borderId="45" xfId="44" applyFont="1" applyBorder="1" applyAlignment="1">
      <alignment horizontal="left" vertical="center" wrapText="1"/>
    </xf>
    <xf numFmtId="0" fontId="18" fillId="0" borderId="45" xfId="44" applyFont="1" applyBorder="1" applyAlignment="1">
      <alignment horizontal="left" vertical="center" wrapText="1" indent="2"/>
    </xf>
    <xf numFmtId="0" fontId="82" fillId="0" borderId="38" xfId="44" applyFont="1" applyBorder="1" applyAlignment="1">
      <alignment horizontal="left" vertical="top" wrapText="1"/>
    </xf>
    <xf numFmtId="9" fontId="47" fillId="55" borderId="10" xfId="649" applyFont="1" applyFill="1" applyBorder="1" applyAlignment="1">
      <alignment horizontal="center" vertical="center" wrapText="1"/>
    </xf>
    <xf numFmtId="9" fontId="77" fillId="55" borderId="10" xfId="649" applyFont="1" applyFill="1" applyBorder="1" applyAlignment="1">
      <alignment horizontal="center" vertical="center" wrapText="1"/>
    </xf>
    <xf numFmtId="43" fontId="15" fillId="55" borderId="40" xfId="648" applyFont="1" applyFill="1" applyBorder="1" applyAlignment="1">
      <alignment horizontal="right" vertical="top"/>
    </xf>
    <xf numFmtId="43" fontId="15" fillId="0" borderId="40" xfId="648" applyFont="1" applyFill="1" applyBorder="1" applyAlignment="1">
      <alignment horizontal="right" vertical="top"/>
    </xf>
    <xf numFmtId="43" fontId="1" fillId="55" borderId="40" xfId="648" applyFont="1" applyFill="1" applyBorder="1" applyAlignment="1">
      <alignment horizontal="right" vertical="top"/>
    </xf>
    <xf numFmtId="43" fontId="1" fillId="0" borderId="40" xfId="648" applyFont="1" applyFill="1" applyBorder="1" applyAlignment="1">
      <alignment horizontal="right" vertical="top"/>
    </xf>
    <xf numFmtId="43" fontId="0" fillId="55" borderId="0" xfId="648" applyFont="1" applyFill="1"/>
    <xf numFmtId="43" fontId="46" fillId="55" borderId="40" xfId="648" applyFont="1" applyFill="1" applyBorder="1"/>
    <xf numFmtId="164" fontId="0" fillId="55" borderId="0" xfId="0" applyNumberFormat="1" applyFill="1"/>
    <xf numFmtId="43" fontId="0" fillId="55" borderId="0" xfId="0" applyNumberFormat="1" applyFill="1"/>
    <xf numFmtId="164" fontId="0" fillId="0" borderId="0" xfId="0" applyNumberFormat="1"/>
    <xf numFmtId="0" fontId="16" fillId="55" borderId="0" xfId="44" applyFont="1" applyFill="1" applyAlignment="1"/>
    <xf numFmtId="0" fontId="62" fillId="67" borderId="21" xfId="44" applyFont="1" applyFill="1" applyBorder="1" applyAlignment="1">
      <alignment horizontal="left" vertical="center" wrapText="1"/>
    </xf>
    <xf numFmtId="0" fontId="83" fillId="0" borderId="45" xfId="0" applyFont="1" applyBorder="1" applyAlignment="1">
      <alignment wrapText="1"/>
    </xf>
    <xf numFmtId="0" fontId="81" fillId="0" borderId="45" xfId="44" applyFont="1" applyBorder="1" applyAlignment="1">
      <alignment horizontal="left" vertical="top" wrapText="1"/>
    </xf>
    <xf numFmtId="0" fontId="34" fillId="61" borderId="37" xfId="0" applyFont="1" applyFill="1" applyBorder="1" applyAlignment="1">
      <alignment horizontal="center" vertical="center"/>
    </xf>
    <xf numFmtId="0" fontId="58" fillId="60" borderId="47" xfId="210" applyFont="1" applyFill="1" applyBorder="1" applyAlignment="1">
      <alignment horizontal="center" vertical="center" wrapText="1"/>
    </xf>
    <xf numFmtId="0" fontId="34" fillId="61" borderId="46" xfId="0" applyFont="1" applyFill="1" applyBorder="1" applyAlignment="1">
      <alignment horizontal="left" vertical="top" wrapText="1"/>
    </xf>
    <xf numFmtId="0" fontId="62" fillId="64" borderId="48" xfId="44" applyFont="1" applyFill="1" applyBorder="1" applyAlignment="1">
      <alignment horizontal="left" vertical="center" wrapText="1"/>
    </xf>
    <xf numFmtId="0" fontId="71" fillId="65" borderId="42" xfId="0" applyFont="1" applyFill="1" applyBorder="1" applyAlignment="1">
      <alignment horizontal="left" vertical="top" wrapText="1"/>
    </xf>
    <xf numFmtId="0" fontId="62" fillId="67" borderId="49" xfId="210" applyFont="1" applyFill="1" applyBorder="1" applyAlignment="1">
      <alignment horizontal="left" vertical="center" wrapText="1"/>
    </xf>
    <xf numFmtId="0" fontId="79" fillId="61" borderId="46" xfId="0" applyFont="1" applyFill="1" applyBorder="1" applyAlignment="1">
      <alignment horizontal="left" vertical="center" wrapText="1"/>
    </xf>
    <xf numFmtId="0" fontId="62" fillId="67" borderId="46" xfId="210" applyFont="1" applyFill="1" applyBorder="1" applyAlignment="1">
      <alignment horizontal="left" vertical="center" wrapText="1"/>
    </xf>
    <xf numFmtId="0" fontId="58" fillId="60" borderId="45" xfId="210" applyFont="1" applyFill="1" applyBorder="1" applyAlignment="1">
      <alignment horizontal="center" vertical="center" wrapText="1"/>
    </xf>
    <xf numFmtId="0" fontId="62" fillId="64" borderId="45" xfId="44" applyFont="1" applyFill="1" applyBorder="1" applyAlignment="1">
      <alignment horizontal="left" vertical="center" wrapText="1"/>
    </xf>
    <xf numFmtId="0" fontId="71" fillId="65" borderId="45" xfId="0" applyFont="1" applyFill="1" applyBorder="1" applyAlignment="1">
      <alignment horizontal="left" vertical="top" wrapText="1"/>
    </xf>
    <xf numFmtId="0" fontId="79" fillId="61" borderId="45" xfId="0" applyFont="1" applyFill="1" applyBorder="1" applyAlignment="1">
      <alignment horizontal="left" vertical="center" wrapText="1"/>
    </xf>
    <xf numFmtId="0" fontId="79" fillId="63" borderId="45" xfId="44" applyFont="1" applyFill="1" applyBorder="1" applyAlignment="1">
      <alignment horizontal="left" vertical="top" wrapText="1"/>
    </xf>
    <xf numFmtId="0" fontId="80" fillId="65" borderId="45" xfId="0" applyFont="1" applyFill="1" applyBorder="1" applyAlignment="1">
      <alignment horizontal="left" vertical="top" wrapText="1"/>
    </xf>
    <xf numFmtId="0" fontId="63" fillId="61" borderId="11" xfId="0" applyFont="1" applyFill="1" applyBorder="1" applyAlignment="1">
      <alignment vertical="center"/>
    </xf>
    <xf numFmtId="43" fontId="0" fillId="0" borderId="0" xfId="648" applyFont="1"/>
    <xf numFmtId="0" fontId="59" fillId="55" borderId="28" xfId="210" applyFont="1" applyFill="1" applyBorder="1" applyAlignment="1">
      <alignment horizontal="left" vertical="top" wrapText="1"/>
    </xf>
    <xf numFmtId="0" fontId="59" fillId="55" borderId="26" xfId="210" applyFont="1" applyFill="1" applyBorder="1" applyAlignment="1">
      <alignment horizontal="left" vertical="top" wrapText="1"/>
    </xf>
    <xf numFmtId="0" fontId="59" fillId="55" borderId="27" xfId="210" applyFont="1" applyFill="1" applyBorder="1" applyAlignment="1">
      <alignment horizontal="left" vertical="top" wrapText="1"/>
    </xf>
    <xf numFmtId="0" fontId="48" fillId="55" borderId="0" xfId="0" applyFont="1" applyFill="1" applyAlignment="1">
      <alignment horizontal="left" vertical="top" wrapText="1"/>
    </xf>
    <xf numFmtId="0" fontId="0" fillId="0" borderId="18" xfId="0" applyBorder="1" applyAlignment="1">
      <alignment horizontal="center" vertical="top"/>
    </xf>
    <xf numFmtId="0" fontId="56" fillId="0" borderId="23" xfId="210" applyFont="1" applyBorder="1" applyAlignment="1">
      <alignment horizontal="left" vertical="center" wrapText="1"/>
    </xf>
    <xf numFmtId="0" fontId="56" fillId="0" borderId="24" xfId="210" applyFont="1" applyBorder="1" applyAlignment="1">
      <alignment horizontal="left" vertical="center" wrapText="1"/>
    </xf>
    <xf numFmtId="0" fontId="56" fillId="0" borderId="19" xfId="210" applyFont="1" applyBorder="1" applyAlignment="1">
      <alignment horizontal="left" vertical="center" wrapText="1"/>
    </xf>
    <xf numFmtId="0" fontId="56" fillId="0" borderId="20" xfId="210" applyFont="1" applyBorder="1" applyAlignment="1">
      <alignment horizontal="left" vertical="center" wrapText="1"/>
    </xf>
    <xf numFmtId="0" fontId="58" fillId="58" borderId="25" xfId="210" applyFont="1" applyFill="1" applyBorder="1" applyAlignment="1">
      <alignment horizontal="left" vertical="center" wrapText="1"/>
    </xf>
    <xf numFmtId="0" fontId="58" fillId="58" borderId="26" xfId="210" applyFont="1" applyFill="1" applyBorder="1" applyAlignment="1">
      <alignment horizontal="left" vertical="center" wrapText="1"/>
    </xf>
    <xf numFmtId="0" fontId="59" fillId="55" borderId="46" xfId="21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/>
    </xf>
    <xf numFmtId="0" fontId="58" fillId="58" borderId="46" xfId="210" applyFont="1" applyFill="1" applyBorder="1" applyAlignment="1">
      <alignment horizontal="left" vertical="center" wrapText="1"/>
    </xf>
  </cellXfs>
  <cellStyles count="650">
    <cellStyle name="20% - Accent1 2" xfId="282"/>
    <cellStyle name="20% - Accent2 2" xfId="284"/>
    <cellStyle name="20% - Accent3 2" xfId="286"/>
    <cellStyle name="20% - Accent4 2" xfId="288"/>
    <cellStyle name="20% - Accent5 2" xfId="290"/>
    <cellStyle name="20% - Accent6 2" xfId="292"/>
    <cellStyle name="20% - Èmfasi1" xfId="18" builtinId="30" customBuiltin="1"/>
    <cellStyle name="20% - Èmfasi2" xfId="22" builtinId="34" customBuiltin="1"/>
    <cellStyle name="20% - Èmfasi3" xfId="26" builtinId="38" customBuiltin="1"/>
    <cellStyle name="20% - Èmfasi4" xfId="30" builtinId="42" customBuiltin="1"/>
    <cellStyle name="20% - Èmfasi5" xfId="34" builtinId="46" customBuiltin="1"/>
    <cellStyle name="20% - Èmfasi6" xfId="38" builtinId="50" customBuiltin="1"/>
    <cellStyle name="20% - Énfasis1 10" xfId="435"/>
    <cellStyle name="20% - Énfasis1 11" xfId="438"/>
    <cellStyle name="20% - Énfasis1 12" xfId="423"/>
    <cellStyle name="20% - Énfasis1 13" xfId="424"/>
    <cellStyle name="20% - Énfasis1 2" xfId="53"/>
    <cellStyle name="20% - Énfasis1 2 2" xfId="244"/>
    <cellStyle name="20% - Énfasis1 2 2 2" xfId="373"/>
    <cellStyle name="20% - Énfasis1 2 3" xfId="311"/>
    <cellStyle name="20% - Énfasis1 2 4" xfId="181"/>
    <cellStyle name="20% - Énfasis1 3" xfId="213"/>
    <cellStyle name="20% - Énfasis1 3 2" xfId="342"/>
    <cellStyle name="20% - Énfasis1 4" xfId="456"/>
    <cellStyle name="20% - Énfasis1 4 2" xfId="509"/>
    <cellStyle name="20% - Énfasis1 5" xfId="469"/>
    <cellStyle name="20% - Énfasis1 5 2" xfId="522"/>
    <cellStyle name="20% - Énfasis1 6" xfId="482"/>
    <cellStyle name="20% - Énfasis1 6 2" xfId="535"/>
    <cellStyle name="20% - Énfasis1 7" xfId="496"/>
    <cellStyle name="20% - Énfasis1 8" xfId="549"/>
    <cellStyle name="20% - Énfasis1 9" xfId="410"/>
    <cellStyle name="20% - Énfasis2 10" xfId="439"/>
    <cellStyle name="20% - Énfasis2 11" xfId="430"/>
    <cellStyle name="20% - Énfasis2 12" xfId="428"/>
    <cellStyle name="20% - Énfasis2 13" xfId="454"/>
    <cellStyle name="20% - Énfasis2 2" xfId="54"/>
    <cellStyle name="20% - Énfasis2 2 2" xfId="246"/>
    <cellStyle name="20% - Énfasis2 2 2 2" xfId="375"/>
    <cellStyle name="20% - Énfasis2 2 3" xfId="313"/>
    <cellStyle name="20% - Énfasis2 2 4" xfId="183"/>
    <cellStyle name="20% - Énfasis2 3" xfId="215"/>
    <cellStyle name="20% - Énfasis2 3 2" xfId="344"/>
    <cellStyle name="20% - Énfasis2 4" xfId="458"/>
    <cellStyle name="20% - Énfasis2 4 2" xfId="511"/>
    <cellStyle name="20% - Énfasis2 5" xfId="471"/>
    <cellStyle name="20% - Énfasis2 5 2" xfId="524"/>
    <cellStyle name="20% - Énfasis2 6" xfId="484"/>
    <cellStyle name="20% - Énfasis2 6 2" xfId="537"/>
    <cellStyle name="20% - Énfasis2 7" xfId="498"/>
    <cellStyle name="20% - Énfasis2 8" xfId="551"/>
    <cellStyle name="20% - Énfasis2 9" xfId="412"/>
    <cellStyle name="20% - Énfasis3 10" xfId="443"/>
    <cellStyle name="20% - Énfasis3 11" xfId="453"/>
    <cellStyle name="20% - Énfasis3 12" xfId="567"/>
    <cellStyle name="20% - Énfasis3 13" xfId="574"/>
    <cellStyle name="20% - Énfasis3 2" xfId="55"/>
    <cellStyle name="20% - Énfasis3 2 2" xfId="248"/>
    <cellStyle name="20% - Énfasis3 2 2 2" xfId="377"/>
    <cellStyle name="20% - Énfasis3 2 3" xfId="315"/>
    <cellStyle name="20% - Énfasis3 2 4" xfId="185"/>
    <cellStyle name="20% - Énfasis3 3" xfId="217"/>
    <cellStyle name="20% - Énfasis3 3 2" xfId="346"/>
    <cellStyle name="20% - Énfasis3 4" xfId="460"/>
    <cellStyle name="20% - Énfasis3 4 2" xfId="513"/>
    <cellStyle name="20% - Énfasis3 5" xfId="473"/>
    <cellStyle name="20% - Énfasis3 5 2" xfId="526"/>
    <cellStyle name="20% - Énfasis3 6" xfId="486"/>
    <cellStyle name="20% - Énfasis3 6 2" xfId="539"/>
    <cellStyle name="20% - Énfasis3 7" xfId="500"/>
    <cellStyle name="20% - Énfasis3 8" xfId="553"/>
    <cellStyle name="20% - Énfasis3 9" xfId="414"/>
    <cellStyle name="20% - Énfasis4 10" xfId="445"/>
    <cellStyle name="20% - Énfasis4 11" xfId="441"/>
    <cellStyle name="20% - Énfasis4 12" xfId="429"/>
    <cellStyle name="20% - Énfasis4 13" xfId="422"/>
    <cellStyle name="20% - Énfasis4 2" xfId="56"/>
    <cellStyle name="20% - Énfasis4 2 2" xfId="250"/>
    <cellStyle name="20% - Énfasis4 2 2 2" xfId="379"/>
    <cellStyle name="20% - Énfasis4 2 3" xfId="317"/>
    <cellStyle name="20% - Énfasis4 2 4" xfId="187"/>
    <cellStyle name="20% - Énfasis4 3" xfId="219"/>
    <cellStyle name="20% - Énfasis4 3 2" xfId="348"/>
    <cellStyle name="20% - Énfasis4 4" xfId="462"/>
    <cellStyle name="20% - Énfasis4 4 2" xfId="515"/>
    <cellStyle name="20% - Énfasis4 5" xfId="475"/>
    <cellStyle name="20% - Énfasis4 5 2" xfId="528"/>
    <cellStyle name="20% - Énfasis4 6" xfId="488"/>
    <cellStyle name="20% - Énfasis4 6 2" xfId="541"/>
    <cellStyle name="20% - Énfasis4 7" xfId="502"/>
    <cellStyle name="20% - Énfasis4 8" xfId="555"/>
    <cellStyle name="20% - Énfasis4 9" xfId="416"/>
    <cellStyle name="20% - Énfasis5 10" xfId="447"/>
    <cellStyle name="20% - Énfasis5 11" xfId="561"/>
    <cellStyle name="20% - Énfasis5 12" xfId="568"/>
    <cellStyle name="20% - Énfasis5 13" xfId="575"/>
    <cellStyle name="20% - Énfasis5 2" xfId="57"/>
    <cellStyle name="20% - Énfasis5 2 2" xfId="252"/>
    <cellStyle name="20% - Énfasis5 2 2 2" xfId="381"/>
    <cellStyle name="20% - Énfasis5 2 3" xfId="319"/>
    <cellStyle name="20% - Énfasis5 2 4" xfId="189"/>
    <cellStyle name="20% - Énfasis5 3" xfId="221"/>
    <cellStyle name="20% - Énfasis5 3 2" xfId="350"/>
    <cellStyle name="20% - Énfasis5 4" xfId="464"/>
    <cellStyle name="20% - Énfasis5 4 2" xfId="517"/>
    <cellStyle name="20% - Énfasis5 5" xfId="477"/>
    <cellStyle name="20% - Énfasis5 5 2" xfId="530"/>
    <cellStyle name="20% - Énfasis5 6" xfId="490"/>
    <cellStyle name="20% - Énfasis5 6 2" xfId="543"/>
    <cellStyle name="20% - Énfasis5 7" xfId="504"/>
    <cellStyle name="20% - Énfasis5 8" xfId="557"/>
    <cellStyle name="20% - Énfasis5 9" xfId="418"/>
    <cellStyle name="20% - Énfasis6 10" xfId="451"/>
    <cellStyle name="20% - Énfasis6 11" xfId="565"/>
    <cellStyle name="20% - Énfasis6 12" xfId="572"/>
    <cellStyle name="20% - Énfasis6 13" xfId="577"/>
    <cellStyle name="20% - Énfasis6 2" xfId="58"/>
    <cellStyle name="20% - Énfasis6 2 2" xfId="254"/>
    <cellStyle name="20% - Énfasis6 2 2 2" xfId="383"/>
    <cellStyle name="20% - Énfasis6 2 3" xfId="321"/>
    <cellStyle name="20% - Énfasis6 2 4" xfId="191"/>
    <cellStyle name="20% - Énfasis6 3" xfId="223"/>
    <cellStyle name="20% - Énfasis6 3 2" xfId="352"/>
    <cellStyle name="20% - Énfasis6 4" xfId="466"/>
    <cellStyle name="20% - Énfasis6 4 2" xfId="519"/>
    <cellStyle name="20% - Énfasis6 5" xfId="479"/>
    <cellStyle name="20% - Énfasis6 5 2" xfId="532"/>
    <cellStyle name="20% - Énfasis6 6" xfId="492"/>
    <cellStyle name="20% - Énfasis6 6 2" xfId="545"/>
    <cellStyle name="20% - Énfasis6 7" xfId="506"/>
    <cellStyle name="20% - Énfasis6 8" xfId="559"/>
    <cellStyle name="20% - Énfasis6 9" xfId="420"/>
    <cellStyle name="40% - Accent1 2" xfId="283"/>
    <cellStyle name="40% - Accent2 2" xfId="285"/>
    <cellStyle name="40% - Accent3 2" xfId="287"/>
    <cellStyle name="40% - Accent4 2" xfId="289"/>
    <cellStyle name="40% - Accent5 2" xfId="291"/>
    <cellStyle name="40% - Accent6 2" xfId="293"/>
    <cellStyle name="40% - Èmfasi1" xfId="19" builtinId="31" customBuiltin="1"/>
    <cellStyle name="40% - Èmfasi2" xfId="23" builtinId="35" customBuiltin="1"/>
    <cellStyle name="40% - Èmfasi3" xfId="27" builtinId="39" customBuiltin="1"/>
    <cellStyle name="40% - Èmfasi4" xfId="31" builtinId="43" customBuiltin="1"/>
    <cellStyle name="40% - Èmfasi5" xfId="35" builtinId="47" customBuiltin="1"/>
    <cellStyle name="40% - Èmfasi6" xfId="39" builtinId="51" customBuiltin="1"/>
    <cellStyle name="40% - Énfasis1 10" xfId="436"/>
    <cellStyle name="40% - Énfasis1 11" xfId="434"/>
    <cellStyle name="40% - Énfasis1 12" xfId="442"/>
    <cellStyle name="40% - Énfasis1 13" xfId="426"/>
    <cellStyle name="40% - Énfasis1 2" xfId="59"/>
    <cellStyle name="40% - Énfasis1 2 2" xfId="245"/>
    <cellStyle name="40% - Énfasis1 2 2 2" xfId="374"/>
    <cellStyle name="40% - Énfasis1 2 3" xfId="312"/>
    <cellStyle name="40% - Énfasis1 2 4" xfId="182"/>
    <cellStyle name="40% - Énfasis1 3" xfId="214"/>
    <cellStyle name="40% - Énfasis1 3 2" xfId="343"/>
    <cellStyle name="40% - Énfasis1 4" xfId="457"/>
    <cellStyle name="40% - Énfasis1 4 2" xfId="510"/>
    <cellStyle name="40% - Énfasis1 5" xfId="470"/>
    <cellStyle name="40% - Énfasis1 5 2" xfId="523"/>
    <cellStyle name="40% - Énfasis1 6" xfId="483"/>
    <cellStyle name="40% - Énfasis1 6 2" xfId="536"/>
    <cellStyle name="40% - Énfasis1 7" xfId="497"/>
    <cellStyle name="40% - Énfasis1 8" xfId="550"/>
    <cellStyle name="40% - Énfasis1 9" xfId="411"/>
    <cellStyle name="40% - Énfasis2 10" xfId="440"/>
    <cellStyle name="40% - Énfasis2 11" xfId="431"/>
    <cellStyle name="40% - Énfasis2 12" xfId="427"/>
    <cellStyle name="40% - Énfasis2 13" xfId="547"/>
    <cellStyle name="40% - Énfasis2 2" xfId="60"/>
    <cellStyle name="40% - Énfasis2 2 2" xfId="247"/>
    <cellStyle name="40% - Énfasis2 2 2 2" xfId="376"/>
    <cellStyle name="40% - Énfasis2 2 3" xfId="314"/>
    <cellStyle name="40% - Énfasis2 2 4" xfId="184"/>
    <cellStyle name="40% - Énfasis2 3" xfId="216"/>
    <cellStyle name="40% - Énfasis2 3 2" xfId="345"/>
    <cellStyle name="40% - Énfasis2 4" xfId="459"/>
    <cellStyle name="40% - Énfasis2 4 2" xfId="512"/>
    <cellStyle name="40% - Énfasis2 5" xfId="472"/>
    <cellStyle name="40% - Énfasis2 5 2" xfId="525"/>
    <cellStyle name="40% - Énfasis2 6" xfId="485"/>
    <cellStyle name="40% - Énfasis2 6 2" xfId="538"/>
    <cellStyle name="40% - Énfasis2 7" xfId="499"/>
    <cellStyle name="40% - Énfasis2 8" xfId="552"/>
    <cellStyle name="40% - Énfasis2 9" xfId="413"/>
    <cellStyle name="40% - Énfasis3 10" xfId="444"/>
    <cellStyle name="40% - Énfasis3 11" xfId="449"/>
    <cellStyle name="40% - Énfasis3 12" xfId="563"/>
    <cellStyle name="40% - Énfasis3 13" xfId="570"/>
    <cellStyle name="40% - Énfasis3 2" xfId="61"/>
    <cellStyle name="40% - Énfasis3 2 2" xfId="249"/>
    <cellStyle name="40% - Énfasis3 2 2 2" xfId="378"/>
    <cellStyle name="40% - Énfasis3 2 3" xfId="316"/>
    <cellStyle name="40% - Énfasis3 2 4" xfId="186"/>
    <cellStyle name="40% - Énfasis3 3" xfId="218"/>
    <cellStyle name="40% - Énfasis3 3 2" xfId="347"/>
    <cellStyle name="40% - Énfasis3 4" xfId="461"/>
    <cellStyle name="40% - Énfasis3 4 2" xfId="514"/>
    <cellStyle name="40% - Énfasis3 5" xfId="474"/>
    <cellStyle name="40% - Énfasis3 5 2" xfId="527"/>
    <cellStyle name="40% - Énfasis3 6" xfId="487"/>
    <cellStyle name="40% - Énfasis3 6 2" xfId="540"/>
    <cellStyle name="40% - Énfasis3 7" xfId="501"/>
    <cellStyle name="40% - Énfasis3 8" xfId="554"/>
    <cellStyle name="40% - Énfasis3 9" xfId="415"/>
    <cellStyle name="40% - Énfasis4 10" xfId="446"/>
    <cellStyle name="40% - Énfasis4 11" xfId="437"/>
    <cellStyle name="40% - Énfasis4 12" xfId="425"/>
    <cellStyle name="40% - Énfasis4 13" xfId="432"/>
    <cellStyle name="40% - Énfasis4 2" xfId="62"/>
    <cellStyle name="40% - Énfasis4 2 2" xfId="251"/>
    <cellStyle name="40% - Énfasis4 2 2 2" xfId="380"/>
    <cellStyle name="40% - Énfasis4 2 3" xfId="318"/>
    <cellStyle name="40% - Énfasis4 2 4" xfId="188"/>
    <cellStyle name="40% - Énfasis4 3" xfId="220"/>
    <cellStyle name="40% - Énfasis4 3 2" xfId="349"/>
    <cellStyle name="40% - Énfasis4 4" xfId="463"/>
    <cellStyle name="40% - Énfasis4 4 2" xfId="516"/>
    <cellStyle name="40% - Énfasis4 5" xfId="476"/>
    <cellStyle name="40% - Énfasis4 5 2" xfId="529"/>
    <cellStyle name="40% - Énfasis4 6" xfId="489"/>
    <cellStyle name="40% - Énfasis4 6 2" xfId="542"/>
    <cellStyle name="40% - Énfasis4 7" xfId="503"/>
    <cellStyle name="40% - Énfasis4 8" xfId="556"/>
    <cellStyle name="40% - Énfasis4 9" xfId="417"/>
    <cellStyle name="40% - Énfasis5 10" xfId="448"/>
    <cellStyle name="40% - Énfasis5 11" xfId="562"/>
    <cellStyle name="40% - Énfasis5 12" xfId="569"/>
    <cellStyle name="40% - Énfasis5 13" xfId="576"/>
    <cellStyle name="40% - Énfasis5 2" xfId="63"/>
    <cellStyle name="40% - Énfasis5 2 2" xfId="253"/>
    <cellStyle name="40% - Énfasis5 2 2 2" xfId="382"/>
    <cellStyle name="40% - Énfasis5 2 3" xfId="320"/>
    <cellStyle name="40% - Énfasis5 2 4" xfId="190"/>
    <cellStyle name="40% - Énfasis5 3" xfId="222"/>
    <cellStyle name="40% - Énfasis5 3 2" xfId="351"/>
    <cellStyle name="40% - Énfasis5 4" xfId="465"/>
    <cellStyle name="40% - Énfasis5 4 2" xfId="518"/>
    <cellStyle name="40% - Énfasis5 5" xfId="478"/>
    <cellStyle name="40% - Énfasis5 5 2" xfId="531"/>
    <cellStyle name="40% - Énfasis5 6" xfId="491"/>
    <cellStyle name="40% - Énfasis5 6 2" xfId="544"/>
    <cellStyle name="40% - Énfasis5 7" xfId="505"/>
    <cellStyle name="40% - Énfasis5 8" xfId="558"/>
    <cellStyle name="40% - Énfasis5 9" xfId="419"/>
    <cellStyle name="40% - Énfasis6 10" xfId="452"/>
    <cellStyle name="40% - Énfasis6 11" xfId="566"/>
    <cellStyle name="40% - Énfasis6 12" xfId="573"/>
    <cellStyle name="40% - Énfasis6 13" xfId="578"/>
    <cellStyle name="40% - Énfasis6 2" xfId="64"/>
    <cellStyle name="40% - Énfasis6 2 2" xfId="255"/>
    <cellStyle name="40% - Énfasis6 2 2 2" xfId="384"/>
    <cellStyle name="40% - Énfasis6 2 3" xfId="322"/>
    <cellStyle name="40% - Énfasis6 2 4" xfId="192"/>
    <cellStyle name="40% - Énfasis6 3" xfId="224"/>
    <cellStyle name="40% - Énfasis6 3 2" xfId="353"/>
    <cellStyle name="40% - Énfasis6 4" xfId="467"/>
    <cellStyle name="40% - Énfasis6 4 2" xfId="520"/>
    <cellStyle name="40% - Énfasis6 5" xfId="480"/>
    <cellStyle name="40% - Énfasis6 5 2" xfId="533"/>
    <cellStyle name="40% - Énfasis6 6" xfId="493"/>
    <cellStyle name="40% - Énfasis6 6 2" xfId="546"/>
    <cellStyle name="40% - Énfasis6 7" xfId="507"/>
    <cellStyle name="40% - Énfasis6 8" xfId="560"/>
    <cellStyle name="40% - Énfasis6 9" xfId="421"/>
    <cellStyle name="60% - Èmfasi1" xfId="20" builtinId="32" customBuiltin="1"/>
    <cellStyle name="60% - Èmfasi2" xfId="24" builtinId="36" customBuiltin="1"/>
    <cellStyle name="60% - Èmfasi3" xfId="28" builtinId="40" customBuiltin="1"/>
    <cellStyle name="60% - Èmfasi4" xfId="32" builtinId="44" customBuiltin="1"/>
    <cellStyle name="60% - Èmfasi5" xfId="36" builtinId="48" customBuiltin="1"/>
    <cellStyle name="60% - Èmfasi6" xfId="40" builtinId="52" customBuiltin="1"/>
    <cellStyle name="60% - Énfasis1 2" xfId="65"/>
    <cellStyle name="60% - Énfasis1 2 2" xfId="402"/>
    <cellStyle name="60% - Énfasis2 2" xfId="66"/>
    <cellStyle name="60% - Énfasis2 2 2" xfId="403"/>
    <cellStyle name="60% - Énfasis3 2" xfId="67"/>
    <cellStyle name="60% - Énfasis3 2 2" xfId="404"/>
    <cellStyle name="60% - Énfasis4 2" xfId="68"/>
    <cellStyle name="60% - Énfasis4 2 2" xfId="405"/>
    <cellStyle name="60% - Énfasis5 2" xfId="69"/>
    <cellStyle name="60% - Énfasis5 2 2" xfId="406"/>
    <cellStyle name="60% - Énfasis6 2" xfId="70"/>
    <cellStyle name="60% - Énfasis6 2 2" xfId="407"/>
    <cellStyle name="Bé" xfId="5" builtinId="26" customBuiltin="1"/>
    <cellStyle name="Buena 2" xfId="71"/>
    <cellStyle name="Càlcul" xfId="10" builtinId="22" customBuiltin="1"/>
    <cellStyle name="Cálculo 2" xfId="72"/>
    <cellStyle name="Cel·la de comprovació" xfId="12" builtinId="23" customBuiltin="1"/>
    <cellStyle name="Cel·la enllaçada" xfId="11" builtinId="24" customBuiltin="1"/>
    <cellStyle name="Celda de comprobación 2" xfId="73"/>
    <cellStyle name="Celda vinculada 2" xfId="74"/>
    <cellStyle name="Coma" xfId="648" builtinId="3"/>
    <cellStyle name="Coma 2" xfId="623"/>
    <cellStyle name="Coma 3" xfId="647"/>
    <cellStyle name="Èmfasi1" xfId="17" builtinId="29" customBuiltin="1"/>
    <cellStyle name="Èmfasi2" xfId="21" builtinId="33" customBuiltin="1"/>
    <cellStyle name="Èmfasi3" xfId="25" builtinId="37" customBuiltin="1"/>
    <cellStyle name="Èmfasi4" xfId="29" builtinId="41" customBuiltin="1"/>
    <cellStyle name="Èmfasi5" xfId="33" builtinId="45" customBuiltin="1"/>
    <cellStyle name="Èmfasi6" xfId="37" builtinId="49" customBuiltin="1"/>
    <cellStyle name="Encabezado 4 2" xfId="75"/>
    <cellStyle name="Énfasis1 2" xfId="76"/>
    <cellStyle name="Énfasis2 2" xfId="77"/>
    <cellStyle name="Énfasis3 2" xfId="78"/>
    <cellStyle name="Énfasis4 2" xfId="79"/>
    <cellStyle name="Énfasis5 2" xfId="80"/>
    <cellStyle name="Énfasis6 2" xfId="81"/>
    <cellStyle name="Entrada" xfId="8" builtinId="20" customBuiltin="1"/>
    <cellStyle name="Entrada 2" xfId="82"/>
    <cellStyle name="Hipervínculo 2" xfId="152"/>
    <cellStyle name="Incorrecte" xfId="6" builtinId="27" customBuiltin="1"/>
    <cellStyle name="Incorrecto 2" xfId="83"/>
    <cellStyle name="Milers 2" xfId="117"/>
    <cellStyle name="Milers 3" xfId="96"/>
    <cellStyle name="Millares [0] 2" xfId="153"/>
    <cellStyle name="Millares [0] 2 2" xfId="622"/>
    <cellStyle name="Millares [0] 2 3" xfId="624"/>
    <cellStyle name="Millares 10" xfId="394"/>
    <cellStyle name="Millares 2" xfId="94"/>
    <cellStyle name="Millares 2 2" xfId="110"/>
    <cellStyle name="Millares 2 2 2" xfId="154"/>
    <cellStyle name="Millares 2 2 3" xfId="208"/>
    <cellStyle name="Millares 2 2 3 2" xfId="337"/>
    <cellStyle name="Millares 2 2 4" xfId="136"/>
    <cellStyle name="Millares 2 2 5" xfId="271"/>
    <cellStyle name="Millares 2 3" xfId="118"/>
    <cellStyle name="Millares 2 3 2" xfId="172"/>
    <cellStyle name="Millares 2 3 3" xfId="276"/>
    <cellStyle name="Millares 2 4" xfId="143"/>
    <cellStyle name="Millares 2 4 2" xfId="225"/>
    <cellStyle name="Millares 2 4 2 2" xfId="354"/>
    <cellStyle name="Millares 2 4 3" xfId="295"/>
    <cellStyle name="Millares 2 5" xfId="176"/>
    <cellStyle name="Millares 2 5 2" xfId="239"/>
    <cellStyle name="Millares 2 5 2 2" xfId="368"/>
    <cellStyle name="Millares 2 5 3" xfId="306"/>
    <cellStyle name="Millares 2 6" xfId="202"/>
    <cellStyle name="Millares 2 6 2" xfId="332"/>
    <cellStyle name="Millares 2 7" xfId="128"/>
    <cellStyle name="Millares 2 8" xfId="97"/>
    <cellStyle name="Millares 3" xfId="98"/>
    <cellStyle name="Millares 3 2" xfId="111"/>
    <cellStyle name="Millares 3 2 2" xfId="155"/>
    <cellStyle name="Millares 3 2 3" xfId="137"/>
    <cellStyle name="Millares 3 3" xfId="129"/>
    <cellStyle name="Millares 4" xfId="149"/>
    <cellStyle name="Millares 4 2" xfId="156"/>
    <cellStyle name="Millares 5" xfId="170"/>
    <cellStyle name="Millares 5 2" xfId="199"/>
    <cellStyle name="Millares 5 2 2" xfId="262"/>
    <cellStyle name="Millares 5 2 2 2" xfId="391"/>
    <cellStyle name="Millares 5 2 3" xfId="329"/>
    <cellStyle name="Millares 5 3" xfId="236"/>
    <cellStyle name="Millares 5 3 2" xfId="365"/>
    <cellStyle name="Millares 5 4" xfId="303"/>
    <cellStyle name="Millares 6" xfId="174"/>
    <cellStyle name="Millares 7" xfId="175"/>
    <cellStyle name="Millares 8" xfId="267"/>
    <cellStyle name="Millares 9" xfId="266"/>
    <cellStyle name="Moneda 2" xfId="100"/>
    <cellStyle name="Moneda 2 2" xfId="112"/>
    <cellStyle name="Moneda 2 2 2" xfId="157"/>
    <cellStyle name="Moneda 2 2 3" xfId="209"/>
    <cellStyle name="Moneda 2 2 3 2" xfId="338"/>
    <cellStyle name="Moneda 2 2 4" xfId="138"/>
    <cellStyle name="Moneda 2 2 5" xfId="272"/>
    <cellStyle name="Moneda 2 3" xfId="120"/>
    <cellStyle name="Moneda 2 3 2" xfId="226"/>
    <cellStyle name="Moneda 2 3 2 2" xfId="355"/>
    <cellStyle name="Moneda 2 3 3" xfId="144"/>
    <cellStyle name="Moneda 2 3 4" xfId="277"/>
    <cellStyle name="Moneda 2 4" xfId="177"/>
    <cellStyle name="Moneda 2 4 2" xfId="240"/>
    <cellStyle name="Moneda 2 4 2 2" xfId="369"/>
    <cellStyle name="Moneda 2 4 3" xfId="307"/>
    <cellStyle name="Moneda 2 5" xfId="203"/>
    <cellStyle name="Moneda 2 5 2" xfId="333"/>
    <cellStyle name="Moneda 2 6" xfId="130"/>
    <cellStyle name="Moneda 2 7" xfId="268"/>
    <cellStyle name="Moneda 3" xfId="119"/>
    <cellStyle name="Moneda 4" xfId="99"/>
    <cellStyle name="Moneda 5" xfId="41"/>
    <cellStyle name="Neutral" xfId="7" builtinId="28" customBuiltin="1"/>
    <cellStyle name="Neutral 2" xfId="84"/>
    <cellStyle name="Neutral 2 2" xfId="401"/>
    <cellStyle name="Nor}al" xfId="101"/>
    <cellStyle name="Nor}al 2" xfId="113"/>
    <cellStyle name="Nor}al 2 2" xfId="139"/>
    <cellStyle name="Nor}al 3" xfId="131"/>
    <cellStyle name="Normal" xfId="0" builtinId="0"/>
    <cellStyle name="Normal 10" xfId="50"/>
    <cellStyle name="Normal 10 2" xfId="52"/>
    <cellStyle name="Normal 10 2 2" xfId="580"/>
    <cellStyle name="Normal 10 3" xfId="294"/>
    <cellStyle name="Normal 11" xfId="150"/>
    <cellStyle name="Normal 11 2" xfId="193"/>
    <cellStyle name="Normal 11 2 2" xfId="256"/>
    <cellStyle name="Normal 11 2 2 2" xfId="385"/>
    <cellStyle name="Normal 11 2 3" xfId="323"/>
    <cellStyle name="Normal 11 2 4" xfId="581"/>
    <cellStyle name="Normal 11 3" xfId="230"/>
    <cellStyle name="Normal 11 3 2" xfId="359"/>
    <cellStyle name="Normal 11 4" xfId="297"/>
    <cellStyle name="Normal 11 5" xfId="579"/>
    <cellStyle name="Normal 12" xfId="171"/>
    <cellStyle name="Normal 12 2" xfId="200"/>
    <cellStyle name="Normal 12 2 2" xfId="263"/>
    <cellStyle name="Normal 12 2 2 2" xfId="392"/>
    <cellStyle name="Normal 12 2 3" xfId="330"/>
    <cellStyle name="Normal 12 3" xfId="237"/>
    <cellStyle name="Normal 12 3 2" xfId="366"/>
    <cellStyle name="Normal 12 4" xfId="304"/>
    <cellStyle name="Normal 13" xfId="95"/>
    <cellStyle name="Normal 13 2" xfId="395"/>
    <cellStyle name="Normal 14" xfId="265"/>
    <cellStyle name="Normal 14 2" xfId="51"/>
    <cellStyle name="Normal 2" xfId="44"/>
    <cellStyle name="Normal 2 10" xfId="132"/>
    <cellStyle name="Normal 2 11" xfId="102"/>
    <cellStyle name="Normal 2 2" xfId="85"/>
    <cellStyle name="Normal 2 2 2" xfId="159"/>
    <cellStyle name="Normal 2 2 3" xfId="210"/>
    <cellStyle name="Normal 2 2 3 2" xfId="339"/>
    <cellStyle name="Normal 2 2 4" xfId="140"/>
    <cellStyle name="Normal 2 2 5" xfId="273"/>
    <cellStyle name="Normal 2 2 6" xfId="114"/>
    <cellStyle name="Normal 2 3" xfId="121"/>
    <cellStyle name="Normal 2 3 2" xfId="160"/>
    <cellStyle name="Normal 2 3 3" xfId="278"/>
    <cellStyle name="Normal 2 3 4" xfId="408"/>
    <cellStyle name="Normal 2 4" xfId="161"/>
    <cellStyle name="Normal 2 4 2" xfId="621"/>
    <cellStyle name="Normal 2 5" xfId="158"/>
    <cellStyle name="Normal 2 6" xfId="173"/>
    <cellStyle name="Normal 2 6 2" xfId="201"/>
    <cellStyle name="Normal 2 6 2 2" xfId="264"/>
    <cellStyle name="Normal 2 6 2 2 2" xfId="393"/>
    <cellStyle name="Normal 2 6 2 3" xfId="331"/>
    <cellStyle name="Normal 2 6 3" xfId="238"/>
    <cellStyle name="Normal 2 6 3 2" xfId="367"/>
    <cellStyle name="Normal 2 6 4" xfId="305"/>
    <cellStyle name="Normal 2 7" xfId="145"/>
    <cellStyle name="Normal 2 7 2" xfId="227"/>
    <cellStyle name="Normal 2 7 2 2" xfId="356"/>
    <cellStyle name="Normal 2 7 3" xfId="296"/>
    <cellStyle name="Normal 2 8" xfId="178"/>
    <cellStyle name="Normal 2 8 2" xfId="241"/>
    <cellStyle name="Normal 2 8 2 2" xfId="370"/>
    <cellStyle name="Normal 2 8 3" xfId="308"/>
    <cellStyle name="Normal 2 9" xfId="204"/>
    <cellStyle name="Normal 2 9 2" xfId="334"/>
    <cellStyle name="Normal 3" xfId="43"/>
    <cellStyle name="Normal 3 2" xfId="48"/>
    <cellStyle name="Normal 3 3" xfId="103"/>
    <cellStyle name="Normal 4" xfId="49"/>
    <cellStyle name="Normal 4 2" xfId="162"/>
    <cellStyle name="Normal 4 2 2" xfId="195"/>
    <cellStyle name="Normal 4 2 2 2" xfId="258"/>
    <cellStyle name="Normal 4 2 2 2 2" xfId="387"/>
    <cellStyle name="Normal 4 2 2 3" xfId="325"/>
    <cellStyle name="Normal 4 2 3" xfId="232"/>
    <cellStyle name="Normal 4 2 3 2" xfId="361"/>
    <cellStyle name="Normal 4 2 4" xfId="299"/>
    <cellStyle name="Normal 4 2 5" xfId="399"/>
    <cellStyle name="Normal 4 2 6" xfId="397"/>
    <cellStyle name="Normal 4 3" xfId="104"/>
    <cellStyle name="Normal 4 4" xfId="396"/>
    <cellStyle name="Normal 5" xfId="45"/>
    <cellStyle name="Normal 5 2" xfId="47"/>
    <cellStyle name="Normal 5 2 2" xfId="196"/>
    <cellStyle name="Normal 5 2 2 2" xfId="259"/>
    <cellStyle name="Normal 5 2 2 2 2" xfId="388"/>
    <cellStyle name="Normal 5 2 2 3" xfId="326"/>
    <cellStyle name="Normal 5 2 3" xfId="233"/>
    <cellStyle name="Normal 5 2 3 2" xfId="362"/>
    <cellStyle name="Normal 5 2 4" xfId="300"/>
    <cellStyle name="Normal 5 2 5" xfId="163"/>
    <cellStyle name="Normal 5 3" xfId="105"/>
    <cellStyle name="Normal 6" xfId="46"/>
    <cellStyle name="Normal 6 2" xfId="164"/>
    <cellStyle name="Normal 6 2 2" xfId="197"/>
    <cellStyle name="Normal 6 2 2 2" xfId="260"/>
    <cellStyle name="Normal 6 2 2 2 2" xfId="389"/>
    <cellStyle name="Normal 6 2 2 3" xfId="327"/>
    <cellStyle name="Normal 6 2 3" xfId="234"/>
    <cellStyle name="Normal 6 2 3 2" xfId="363"/>
    <cellStyle name="Normal 6 2 4" xfId="301"/>
    <cellStyle name="Normal 6 3" xfId="106"/>
    <cellStyle name="Normal 7" xfId="107"/>
    <cellStyle name="Normal 7 2" xfId="115"/>
    <cellStyle name="Normal 7 2 2" xfId="165"/>
    <cellStyle name="Normal 7 2 3" xfId="211"/>
    <cellStyle name="Normal 7 2 3 2" xfId="340"/>
    <cellStyle name="Normal 7 2 4" xfId="141"/>
    <cellStyle name="Normal 7 2 5" xfId="274"/>
    <cellStyle name="Normal 7 3" xfId="122"/>
    <cellStyle name="Normal 7 3 2" xfId="228"/>
    <cellStyle name="Normal 7 3 2 2" xfId="357"/>
    <cellStyle name="Normal 7 3 3" xfId="146"/>
    <cellStyle name="Normal 7 3 4" xfId="279"/>
    <cellStyle name="Normal 7 4" xfId="179"/>
    <cellStyle name="Normal 7 4 2" xfId="242"/>
    <cellStyle name="Normal 7 4 2 2" xfId="371"/>
    <cellStyle name="Normal 7 4 3" xfId="309"/>
    <cellStyle name="Normal 7 5" xfId="205"/>
    <cellStyle name="Normal 7 5 2" xfId="335"/>
    <cellStyle name="Normal 7 6" xfId="133"/>
    <cellStyle name="Normal 7 7" xfId="269"/>
    <cellStyle name="Normal 7 8" xfId="398"/>
    <cellStyle name="Normal 8" xfId="125"/>
    <cellStyle name="Normal 8 2" xfId="166"/>
    <cellStyle name="Normal 8 3" xfId="148"/>
    <cellStyle name="Normal 8 4" xfId="207"/>
    <cellStyle name="Normal 8 5" xfId="135"/>
    <cellStyle name="Normal 8 6" xfId="494"/>
    <cellStyle name="Normal 9" xfId="126"/>
    <cellStyle name="Normal 9 2" xfId="167"/>
    <cellStyle name="Normal 9 3" xfId="281"/>
    <cellStyle name="Nota" xfId="14" builtinId="10" customBuiltin="1"/>
    <cellStyle name="Notas 10" xfId="433"/>
    <cellStyle name="Notas 11" xfId="450"/>
    <cellStyle name="Notas 12" xfId="564"/>
    <cellStyle name="Notas 13" xfId="571"/>
    <cellStyle name="Notas 2" xfId="86"/>
    <cellStyle name="Notas 2 2" xfId="198"/>
    <cellStyle name="Notas 2 2 2" xfId="261"/>
    <cellStyle name="Notas 2 2 2 2" xfId="390"/>
    <cellStyle name="Notas 2 2 3" xfId="328"/>
    <cellStyle name="Notas 2 3" xfId="235"/>
    <cellStyle name="Notas 2 3 2" xfId="364"/>
    <cellStyle name="Notas 2 4" xfId="302"/>
    <cellStyle name="Notas 2 5" xfId="168"/>
    <cellStyle name="Notas 3" xfId="151"/>
    <cellStyle name="Notas 3 2" xfId="194"/>
    <cellStyle name="Notas 3 2 2" xfId="257"/>
    <cellStyle name="Notas 3 2 2 2" xfId="386"/>
    <cellStyle name="Notas 3 2 3" xfId="324"/>
    <cellStyle name="Notas 3 3" xfId="231"/>
    <cellStyle name="Notas 3 3 2" xfId="360"/>
    <cellStyle name="Notas 3 4" xfId="298"/>
    <cellStyle name="Notas 4" xfId="455"/>
    <cellStyle name="Notas 4 2" xfId="508"/>
    <cellStyle name="Notas 5" xfId="468"/>
    <cellStyle name="Notas 5 2" xfId="521"/>
    <cellStyle name="Notas 6" xfId="481"/>
    <cellStyle name="Notas 6 2" xfId="534"/>
    <cellStyle name="Notas 7" xfId="495"/>
    <cellStyle name="Notas 8" xfId="548"/>
    <cellStyle name="Notas 9" xfId="409"/>
    <cellStyle name="Percentatge" xfId="649" builtinId="5"/>
    <cellStyle name="Percentual 2" xfId="127"/>
    <cellStyle name="Percentual 3" xfId="123"/>
    <cellStyle name="Percentual 4" xfId="108"/>
    <cellStyle name="Porcentual 2" xfId="109"/>
    <cellStyle name="Porcentual 2 2" xfId="116"/>
    <cellStyle name="Porcentual 2 2 2" xfId="169"/>
    <cellStyle name="Porcentual 2 2 3" xfId="212"/>
    <cellStyle name="Porcentual 2 2 3 2" xfId="341"/>
    <cellStyle name="Porcentual 2 2 4" xfId="142"/>
    <cellStyle name="Porcentual 2 2 5" xfId="275"/>
    <cellStyle name="Porcentual 2 3" xfId="124"/>
    <cellStyle name="Porcentual 2 3 2" xfId="229"/>
    <cellStyle name="Porcentual 2 3 2 2" xfId="358"/>
    <cellStyle name="Porcentual 2 3 3" xfId="147"/>
    <cellStyle name="Porcentual 2 3 4" xfId="280"/>
    <cellStyle name="Porcentual 2 4" xfId="180"/>
    <cellStyle name="Porcentual 2 4 2" xfId="243"/>
    <cellStyle name="Porcentual 2 4 2 2" xfId="372"/>
    <cellStyle name="Porcentual 2 4 3" xfId="310"/>
    <cellStyle name="Porcentual 2 5" xfId="206"/>
    <cellStyle name="Porcentual 2 5 2" xfId="336"/>
    <cellStyle name="Porcentual 2 6" xfId="134"/>
    <cellStyle name="Porcentual 2 7" xfId="270"/>
    <cellStyle name="Resultat" xfId="9" builtinId="21" customBuiltin="1"/>
    <cellStyle name="Salida 2" xfId="87"/>
    <cellStyle name="SAPBEXaggData" xfId="582"/>
    <cellStyle name="SAPBEXaggDataEmph" xfId="583"/>
    <cellStyle name="SAPBEXaggDataEmph 2" xfId="625"/>
    <cellStyle name="SAPBEXaggItem" xfId="584"/>
    <cellStyle name="SAPBEXaggItemX" xfId="585"/>
    <cellStyle name="SAPBEXaggItemX 2" xfId="626"/>
    <cellStyle name="SAPBEXchaText" xfId="586"/>
    <cellStyle name="SAPBEXexcBad7" xfId="587"/>
    <cellStyle name="SAPBEXexcBad7 2" xfId="627"/>
    <cellStyle name="SAPBEXexcBad8" xfId="588"/>
    <cellStyle name="SAPBEXexcBad8 2" xfId="628"/>
    <cellStyle name="SAPBEXexcBad9" xfId="589"/>
    <cellStyle name="SAPBEXexcBad9 2" xfId="629"/>
    <cellStyle name="SAPBEXexcCritical4" xfId="590"/>
    <cellStyle name="SAPBEXexcCritical4 2" xfId="630"/>
    <cellStyle name="SAPBEXexcCritical5" xfId="591"/>
    <cellStyle name="SAPBEXexcCritical5 2" xfId="631"/>
    <cellStyle name="SAPBEXexcCritical6" xfId="592"/>
    <cellStyle name="SAPBEXexcCritical6 2" xfId="632"/>
    <cellStyle name="SAPBEXexcGood1" xfId="593"/>
    <cellStyle name="SAPBEXexcGood1 2" xfId="633"/>
    <cellStyle name="SAPBEXexcGood2" xfId="594"/>
    <cellStyle name="SAPBEXexcGood2 2" xfId="634"/>
    <cellStyle name="SAPBEXexcGood3" xfId="595"/>
    <cellStyle name="SAPBEXexcGood3 2" xfId="635"/>
    <cellStyle name="SAPBEXfilterDrill" xfId="596"/>
    <cellStyle name="SAPBEXfilterItem" xfId="597"/>
    <cellStyle name="SAPBEXfilterText" xfId="598"/>
    <cellStyle name="SAPBEXformats" xfId="599"/>
    <cellStyle name="SAPBEXformats 2" xfId="636"/>
    <cellStyle name="SAPBEXheaderItem" xfId="600"/>
    <cellStyle name="SAPBEXheaderText" xfId="601"/>
    <cellStyle name="SAPBEXHLevel0" xfId="602"/>
    <cellStyle name="SAPBEXHLevel0X" xfId="603"/>
    <cellStyle name="SAPBEXHLevel0X 2" xfId="637"/>
    <cellStyle name="SAPBEXHLevel1" xfId="604"/>
    <cellStyle name="SAPBEXHLevel1X" xfId="605"/>
    <cellStyle name="SAPBEXHLevel1X 2" xfId="638"/>
    <cellStyle name="SAPBEXHLevel2" xfId="606"/>
    <cellStyle name="SAPBEXHLevel2X" xfId="607"/>
    <cellStyle name="SAPBEXHLevel2X 2" xfId="639"/>
    <cellStyle name="SAPBEXHLevel3" xfId="608"/>
    <cellStyle name="SAPBEXHLevel3X" xfId="609"/>
    <cellStyle name="SAPBEXHLevel3X 2" xfId="640"/>
    <cellStyle name="SAPBEXinputData" xfId="610"/>
    <cellStyle name="SAPBEXresData" xfId="611"/>
    <cellStyle name="SAPBEXresData 2" xfId="641"/>
    <cellStyle name="SAPBEXresDataEmph" xfId="612"/>
    <cellStyle name="SAPBEXresDataEmph 2" xfId="642"/>
    <cellStyle name="SAPBEXresItem" xfId="613"/>
    <cellStyle name="SAPBEXresItem 2" xfId="643"/>
    <cellStyle name="SAPBEXresItemX" xfId="614"/>
    <cellStyle name="SAPBEXresItemX 2" xfId="644"/>
    <cellStyle name="SAPBEXstdData" xfId="615"/>
    <cellStyle name="SAPBEXstdDataEmph" xfId="616"/>
    <cellStyle name="SAPBEXstdDataEmph 2" xfId="645"/>
    <cellStyle name="SAPBEXstdItem" xfId="617"/>
    <cellStyle name="SAPBEXstdItemX" xfId="618"/>
    <cellStyle name="SAPBEXtitle" xfId="619"/>
    <cellStyle name="SAPBEXundefined" xfId="620"/>
    <cellStyle name="SAPBEXundefined 2" xfId="646"/>
    <cellStyle name="Text d'advertiment" xfId="13" builtinId="11" customBuiltin="1"/>
    <cellStyle name="Text explicatiu" xfId="15" builtinId="53" customBuiltin="1"/>
    <cellStyle name="Texto de advertencia 2" xfId="88"/>
    <cellStyle name="Texto explicativo 2" xfId="89"/>
    <cellStyle name="Títol 1" xfId="1" builtinId="16" customBuiltin="1"/>
    <cellStyle name="Títol 2" xfId="2" builtinId="17" customBuiltin="1"/>
    <cellStyle name="Títol 3" xfId="3" builtinId="18" customBuiltin="1"/>
    <cellStyle name="Títol 4" xfId="4" builtinId="19" customBuiltin="1"/>
    <cellStyle name="Títol 5" xfId="42"/>
    <cellStyle name="Título 1 2" xfId="90"/>
    <cellStyle name="Título 2 2" xfId="91"/>
    <cellStyle name="Título 3 2" xfId="92"/>
    <cellStyle name="Título 4" xfId="400"/>
    <cellStyle name="Total" xfId="16" builtinId="25" customBuiltin="1"/>
    <cellStyle name="Total 2" xfId="93"/>
  </cellStyles>
  <dxfs count="0"/>
  <tableStyles count="1" defaultTableStyle="TableStyleMedium2" defaultPivotStyle="PivotStyleLight16">
    <tableStyle name="Estilo de tabla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1076325</xdr:colOff>
      <xdr:row>23</xdr:row>
      <xdr:rowOff>0</xdr:rowOff>
    </xdr:from>
    <xdr:ext cx="0" cy="105727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81450" y="11229975"/>
          <a:ext cx="0" cy="10572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1076325</xdr:colOff>
      <xdr:row>21</xdr:row>
      <xdr:rowOff>0</xdr:rowOff>
    </xdr:from>
    <xdr:ext cx="0" cy="105727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6267450"/>
          <a:ext cx="0" cy="10572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1076325</xdr:colOff>
      <xdr:row>21</xdr:row>
      <xdr:rowOff>0</xdr:rowOff>
    </xdr:from>
    <xdr:ext cx="0" cy="105727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5972175"/>
          <a:ext cx="0" cy="10572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1076325</xdr:colOff>
      <xdr:row>20</xdr:row>
      <xdr:rowOff>0</xdr:rowOff>
    </xdr:from>
    <xdr:ext cx="0" cy="105727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6591300"/>
          <a:ext cx="0" cy="10572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1076325</xdr:colOff>
      <xdr:row>24</xdr:row>
      <xdr:rowOff>0</xdr:rowOff>
    </xdr:from>
    <xdr:ext cx="0" cy="105727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6591300"/>
          <a:ext cx="0" cy="10572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1076325</xdr:colOff>
      <xdr:row>24</xdr:row>
      <xdr:rowOff>0</xdr:rowOff>
    </xdr:from>
    <xdr:ext cx="0" cy="105727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0" y="6886575"/>
          <a:ext cx="0" cy="10572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1076325</xdr:colOff>
      <xdr:row>74</xdr:row>
      <xdr:rowOff>0</xdr:rowOff>
    </xdr:from>
    <xdr:ext cx="0" cy="105727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7286625"/>
          <a:ext cx="0" cy="10572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1076325</xdr:colOff>
      <xdr:row>21</xdr:row>
      <xdr:rowOff>0</xdr:rowOff>
    </xdr:from>
    <xdr:ext cx="0" cy="1057275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7286625"/>
          <a:ext cx="0" cy="105727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MD_Seguiment\000%20CORONAVIRUS\Taller%20B.Q\Carpeta%20compartida\inventari%20quir&#242;fans%200203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ments"/>
      <sheetName val="Inventari"/>
      <sheetName val="Familia"/>
      <sheetName val="Marcas Ubicacions"/>
    </sheetNames>
    <sheetDataSet>
      <sheetData sheetId="0"/>
      <sheetData sheetId="1"/>
      <sheetData sheetId="2"/>
      <sheetData sheetId="3">
        <row r="1">
          <cell r="H1" t="str">
            <v>Ubicació</v>
          </cell>
        </row>
        <row r="2">
          <cell r="H2" t="str">
            <v>BQ_PL4</v>
          </cell>
        </row>
        <row r="3">
          <cell r="H3" t="str">
            <v>REA_PL8</v>
          </cell>
        </row>
        <row r="4">
          <cell r="H4" t="str">
            <v>PL_3</v>
          </cell>
        </row>
        <row r="5">
          <cell r="H5" t="str">
            <v>Camilla Trasllat</v>
          </cell>
        </row>
        <row r="6">
          <cell r="H6" t="str">
            <v>BQ_PL7</v>
          </cell>
        </row>
        <row r="7">
          <cell r="H7" t="str">
            <v>ALTRES</v>
          </cell>
        </row>
        <row r="8">
          <cell r="H8" t="str">
            <v>BQ_ANTIC</v>
          </cell>
        </row>
      </sheetData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view="pageBreakPreview" zoomScale="110" zoomScaleNormal="160" zoomScaleSheetLayoutView="110" workbookViewId="0">
      <selection activeCell="D4" sqref="D4"/>
    </sheetView>
  </sheetViews>
  <sheetFormatPr defaultColWidth="9.140625" defaultRowHeight="15" x14ac:dyDescent="0.25"/>
  <cols>
    <col min="1" max="1" width="5.42578125" customWidth="1"/>
    <col min="2" max="2" width="41.42578125" customWidth="1"/>
    <col min="3" max="3" width="7.5703125" customWidth="1"/>
    <col min="4" max="4" width="14.140625" customWidth="1"/>
    <col min="5" max="5" width="11.7109375" customWidth="1"/>
    <col min="6" max="6" width="15.140625" customWidth="1"/>
    <col min="7" max="7" width="17.5703125" customWidth="1"/>
    <col min="8" max="8" width="17.85546875" customWidth="1"/>
    <col min="10" max="11" width="10.85546875" bestFit="1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x14ac:dyDescent="0.25">
      <c r="A2" s="1"/>
      <c r="B2" s="1"/>
      <c r="C2" s="1"/>
      <c r="D2" s="213"/>
      <c r="E2" s="1"/>
      <c r="F2" s="213"/>
      <c r="G2" s="213"/>
      <c r="H2" s="214"/>
      <c r="I2" s="1"/>
      <c r="J2" s="1"/>
    </row>
    <row r="3" spans="1:11" ht="33.75" customHeight="1" x14ac:dyDescent="0.25">
      <c r="A3" s="1"/>
      <c r="B3" s="106" t="s">
        <v>0</v>
      </c>
      <c r="C3" s="107" t="s">
        <v>1</v>
      </c>
      <c r="D3" s="107" t="s">
        <v>2</v>
      </c>
      <c r="E3" s="107" t="s">
        <v>3</v>
      </c>
      <c r="F3" s="107" t="s">
        <v>4</v>
      </c>
      <c r="G3" s="107" t="s">
        <v>5</v>
      </c>
      <c r="H3" s="107" t="s">
        <v>6</v>
      </c>
      <c r="I3" s="1"/>
      <c r="J3" s="1" t="s">
        <v>314</v>
      </c>
    </row>
    <row r="4" spans="1:11" x14ac:dyDescent="0.25">
      <c r="A4" s="1"/>
      <c r="B4" s="2" t="s">
        <v>36</v>
      </c>
      <c r="C4" s="3">
        <v>15</v>
      </c>
      <c r="D4" s="207">
        <v>2685.95</v>
      </c>
      <c r="E4" s="205">
        <v>0.21</v>
      </c>
      <c r="F4" s="208">
        <v>3249.9994999999999</v>
      </c>
      <c r="G4" s="207">
        <v>40289.25</v>
      </c>
      <c r="H4" s="207">
        <v>48749.9925</v>
      </c>
      <c r="I4" s="1"/>
      <c r="J4" s="235">
        <f>F4*0.05</f>
        <v>162.49997500000001</v>
      </c>
      <c r="K4">
        <v>200</v>
      </c>
    </row>
    <row r="5" spans="1:11" ht="30" x14ac:dyDescent="0.25">
      <c r="A5" s="1"/>
      <c r="B5" s="2" t="s">
        <v>260</v>
      </c>
      <c r="C5" s="3">
        <v>5</v>
      </c>
      <c r="D5" s="207">
        <v>11881.27</v>
      </c>
      <c r="E5" s="205">
        <v>0.21</v>
      </c>
      <c r="F5" s="208">
        <v>14376.34</v>
      </c>
      <c r="G5" s="207">
        <v>30743.81</v>
      </c>
      <c r="H5" s="207">
        <v>37200.01</v>
      </c>
      <c r="I5" s="1"/>
      <c r="J5" s="235">
        <f t="shared" ref="J5:J12" si="0">F5*0.05</f>
        <v>718.81700000000001</v>
      </c>
      <c r="K5" s="1">
        <v>400</v>
      </c>
    </row>
    <row r="6" spans="1:11" x14ac:dyDescent="0.25">
      <c r="A6" s="1"/>
      <c r="B6" s="127" t="s">
        <v>66</v>
      </c>
      <c r="C6" s="128">
        <v>2</v>
      </c>
      <c r="D6" s="209">
        <v>4900</v>
      </c>
      <c r="E6" s="206">
        <v>0.21</v>
      </c>
      <c r="F6" s="210">
        <v>5929</v>
      </c>
      <c r="G6" s="209">
        <v>9800</v>
      </c>
      <c r="H6" s="209">
        <v>11858</v>
      </c>
      <c r="I6" s="1"/>
      <c r="J6" s="235">
        <f t="shared" si="0"/>
        <v>296.45</v>
      </c>
      <c r="K6" s="1">
        <v>300</v>
      </c>
    </row>
    <row r="7" spans="1:11" x14ac:dyDescent="0.25">
      <c r="A7" s="1"/>
      <c r="B7" s="127" t="s">
        <v>67</v>
      </c>
      <c r="C7" s="128">
        <v>3</v>
      </c>
      <c r="D7" s="209">
        <v>6981.2669999999998</v>
      </c>
      <c r="E7" s="206">
        <v>0.21</v>
      </c>
      <c r="F7" s="210">
        <v>8447.34</v>
      </c>
      <c r="G7" s="209">
        <v>20943.810000000001</v>
      </c>
      <c r="H7" s="209">
        <v>25342.01</v>
      </c>
      <c r="I7" s="1"/>
      <c r="J7" s="235">
        <f t="shared" si="0"/>
        <v>422.36700000000002</v>
      </c>
      <c r="K7" s="1">
        <v>500</v>
      </c>
    </row>
    <row r="8" spans="1:11" ht="30" x14ac:dyDescent="0.25">
      <c r="A8" s="1"/>
      <c r="B8" s="2" t="s">
        <v>70</v>
      </c>
      <c r="C8" s="3">
        <v>1</v>
      </c>
      <c r="D8" s="207">
        <v>14876.03305785124</v>
      </c>
      <c r="E8" s="205">
        <v>0.21</v>
      </c>
      <c r="F8" s="208">
        <v>18000</v>
      </c>
      <c r="G8" s="207">
        <v>14876.03305785124</v>
      </c>
      <c r="H8" s="207">
        <v>18000</v>
      </c>
      <c r="I8" s="1"/>
      <c r="J8" s="235">
        <f t="shared" si="0"/>
        <v>900</v>
      </c>
      <c r="K8" s="1">
        <v>1000</v>
      </c>
    </row>
    <row r="9" spans="1:11" x14ac:dyDescent="0.25">
      <c r="A9" s="1"/>
      <c r="B9" s="2" t="s">
        <v>68</v>
      </c>
      <c r="C9" s="3">
        <v>1</v>
      </c>
      <c r="D9" s="207">
        <v>19834.710743801654</v>
      </c>
      <c r="E9" s="205">
        <v>0.21</v>
      </c>
      <c r="F9" s="208">
        <v>24000</v>
      </c>
      <c r="G9" s="207">
        <v>19834.710743801654</v>
      </c>
      <c r="H9" s="207">
        <v>24000</v>
      </c>
      <c r="I9" s="1"/>
      <c r="J9" s="235">
        <f t="shared" si="0"/>
        <v>1200</v>
      </c>
      <c r="K9" s="1">
        <v>1200</v>
      </c>
    </row>
    <row r="10" spans="1:11" x14ac:dyDescent="0.25">
      <c r="A10" s="1"/>
      <c r="B10" s="2" t="s">
        <v>69</v>
      </c>
      <c r="C10" s="3">
        <v>2</v>
      </c>
      <c r="D10" s="207">
        <v>11983.471074380166</v>
      </c>
      <c r="E10" s="205">
        <v>0.21</v>
      </c>
      <c r="F10" s="207">
        <v>14500</v>
      </c>
      <c r="G10" s="207">
        <v>23966.942148760332</v>
      </c>
      <c r="H10" s="207">
        <v>29000</v>
      </c>
      <c r="I10" s="1"/>
      <c r="J10" s="235">
        <f t="shared" si="0"/>
        <v>725</v>
      </c>
      <c r="K10" s="1">
        <v>800</v>
      </c>
    </row>
    <row r="11" spans="1:11" x14ac:dyDescent="0.25">
      <c r="A11" s="1"/>
      <c r="B11" s="2" t="s">
        <v>91</v>
      </c>
      <c r="C11" s="3">
        <v>2</v>
      </c>
      <c r="D11" s="207">
        <v>9090.9090909090919</v>
      </c>
      <c r="E11" s="205">
        <v>0.21</v>
      </c>
      <c r="F11" s="207">
        <v>11000</v>
      </c>
      <c r="G11" s="207">
        <v>18181.818181818184</v>
      </c>
      <c r="H11" s="207">
        <v>22000</v>
      </c>
      <c r="I11" s="1"/>
      <c r="J11" s="235">
        <f t="shared" si="0"/>
        <v>550</v>
      </c>
      <c r="K11" s="1">
        <v>600</v>
      </c>
    </row>
    <row r="12" spans="1:11" ht="18.75" x14ac:dyDescent="0.4">
      <c r="A12" s="1"/>
      <c r="B12" s="1"/>
      <c r="C12" s="1"/>
      <c r="D12" s="211"/>
      <c r="E12" s="211"/>
      <c r="F12" s="211"/>
      <c r="G12" s="212">
        <v>147892.56</v>
      </c>
      <c r="H12" s="212">
        <v>178950</v>
      </c>
      <c r="I12" s="1"/>
      <c r="J12" s="235">
        <f t="shared" si="0"/>
        <v>0</v>
      </c>
      <c r="K12" s="1"/>
    </row>
    <row r="13" spans="1:11" x14ac:dyDescent="0.25">
      <c r="A13" s="1"/>
      <c r="B13" s="1"/>
      <c r="C13" s="1"/>
      <c r="D13" s="129"/>
      <c r="E13" s="129"/>
      <c r="F13" s="129"/>
      <c r="G13" s="1"/>
      <c r="H13" s="1"/>
      <c r="I13" s="1"/>
      <c r="K13" s="1"/>
    </row>
    <row r="14" spans="1:11" x14ac:dyDescent="0.25">
      <c r="K14" s="1"/>
    </row>
    <row r="15" spans="1:11" x14ac:dyDescent="0.25">
      <c r="D15" s="215"/>
      <c r="K15" s="1"/>
    </row>
    <row r="16" spans="1:11" x14ac:dyDescent="0.25">
      <c r="K16" s="1"/>
    </row>
    <row r="17" spans="1:11" x14ac:dyDescent="0.25">
      <c r="A17" s="1"/>
      <c r="K17" s="1"/>
    </row>
    <row r="18" spans="1:11" x14ac:dyDescent="0.25">
      <c r="A18" s="1"/>
      <c r="K18" s="1"/>
    </row>
    <row r="19" spans="1:11" x14ac:dyDescent="0.25">
      <c r="K19" s="1"/>
    </row>
    <row r="20" spans="1:11" x14ac:dyDescent="0.25">
      <c r="K20" s="1"/>
    </row>
    <row r="21" spans="1:11" x14ac:dyDescent="0.25">
      <c r="K21" s="1"/>
    </row>
  </sheetData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9"/>
  <sheetViews>
    <sheetView view="pageBreakPreview" topLeftCell="A40" zoomScaleNormal="90" zoomScaleSheetLayoutView="100" zoomScalePageLayoutView="80" workbookViewId="0">
      <selection activeCell="D43" sqref="D43"/>
    </sheetView>
  </sheetViews>
  <sheetFormatPr defaultColWidth="11.42578125" defaultRowHeight="15" x14ac:dyDescent="0.25"/>
  <cols>
    <col min="1" max="1" width="5.140625" customWidth="1"/>
    <col min="2" max="2" width="15.140625" customWidth="1"/>
    <col min="3" max="3" width="8.140625" style="43" customWidth="1"/>
    <col min="4" max="4" width="110.5703125" style="44" customWidth="1"/>
    <col min="5" max="5" width="32.5703125" style="45" customWidth="1"/>
    <col min="6" max="6" width="31" style="45" customWidth="1"/>
  </cols>
  <sheetData>
    <row r="1" spans="1:6" x14ac:dyDescent="0.25">
      <c r="A1" s="1"/>
      <c r="B1" s="1"/>
      <c r="C1" s="4"/>
      <c r="D1" s="5"/>
      <c r="E1" s="6"/>
      <c r="F1" s="6"/>
    </row>
    <row r="2" spans="1:6" ht="31.5" customHeight="1" x14ac:dyDescent="0.25">
      <c r="A2" s="1"/>
      <c r="B2" s="7" t="s">
        <v>7</v>
      </c>
      <c r="C2" s="239" t="s">
        <v>37</v>
      </c>
      <c r="D2" s="239"/>
      <c r="E2" s="239"/>
      <c r="F2" s="239"/>
    </row>
    <row r="3" spans="1:6" x14ac:dyDescent="0.25">
      <c r="A3" s="1"/>
      <c r="B3" s="1"/>
      <c r="C3" s="1"/>
      <c r="D3" s="4"/>
      <c r="E3" s="5"/>
      <c r="F3" s="6"/>
    </row>
    <row r="4" spans="1:6" ht="18" x14ac:dyDescent="0.25">
      <c r="A4" s="1"/>
      <c r="B4" s="8" t="str">
        <f>B2</f>
        <v>LOT 1</v>
      </c>
      <c r="C4" s="9" t="str">
        <f>C2</f>
        <v>EQUIP DE TERÀPIA COMBINADA</v>
      </c>
      <c r="D4" s="10"/>
      <c r="E4" s="11"/>
      <c r="F4" s="12"/>
    </row>
    <row r="5" spans="1:6" x14ac:dyDescent="0.25">
      <c r="A5" s="1"/>
      <c r="B5" s="13" t="s">
        <v>8</v>
      </c>
      <c r="C5" s="240"/>
      <c r="D5" s="240"/>
      <c r="E5" s="240"/>
      <c r="F5" s="240"/>
    </row>
    <row r="6" spans="1:6" x14ac:dyDescent="0.25">
      <c r="A6" s="1"/>
      <c r="B6" s="13" t="s">
        <v>9</v>
      </c>
      <c r="C6" s="240"/>
      <c r="D6" s="240"/>
      <c r="E6" s="240"/>
      <c r="F6" s="240"/>
    </row>
    <row r="7" spans="1:6" x14ac:dyDescent="0.25">
      <c r="A7" s="1"/>
      <c r="B7" s="14" t="s">
        <v>10</v>
      </c>
      <c r="C7" s="240"/>
      <c r="D7" s="240"/>
      <c r="E7" s="240"/>
      <c r="F7" s="240"/>
    </row>
    <row r="8" spans="1:6" ht="22.5" x14ac:dyDescent="0.25">
      <c r="A8" s="1"/>
      <c r="B8" s="15"/>
      <c r="C8" s="15"/>
      <c r="D8" s="16"/>
      <c r="E8" s="16"/>
      <c r="F8" s="6"/>
    </row>
    <row r="9" spans="1:6" ht="24.75" x14ac:dyDescent="0.25">
      <c r="A9" s="1"/>
      <c r="B9" s="17" t="s">
        <v>11</v>
      </c>
      <c r="C9" s="17"/>
      <c r="D9" s="18"/>
      <c r="E9" s="18"/>
      <c r="F9" s="18"/>
    </row>
    <row r="10" spans="1:6" ht="24.75" x14ac:dyDescent="0.25">
      <c r="A10" s="1"/>
      <c r="B10" s="15"/>
      <c r="C10" s="15"/>
      <c r="D10" s="19"/>
      <c r="E10" s="19"/>
      <c r="F10" s="19"/>
    </row>
    <row r="11" spans="1:6" ht="42" customHeight="1" x14ac:dyDescent="0.25">
      <c r="A11" s="1"/>
      <c r="B11" s="241" t="s">
        <v>12</v>
      </c>
      <c r="C11" s="242"/>
      <c r="D11" s="242"/>
      <c r="E11" s="243"/>
      <c r="F11" s="244"/>
    </row>
    <row r="12" spans="1:6" x14ac:dyDescent="0.25">
      <c r="A12" s="1"/>
      <c r="B12" s="245" t="s">
        <v>13</v>
      </c>
      <c r="C12" s="246"/>
      <c r="D12" s="246"/>
      <c r="E12" s="20"/>
      <c r="F12" s="21"/>
    </row>
    <row r="13" spans="1:6" ht="203.25" customHeight="1" x14ac:dyDescent="0.25">
      <c r="A13" s="1"/>
      <c r="B13" s="236" t="s">
        <v>157</v>
      </c>
      <c r="C13" s="237"/>
      <c r="D13" s="238"/>
      <c r="E13" s="22"/>
      <c r="F13" s="23"/>
    </row>
    <row r="14" spans="1:6" ht="24.75" x14ac:dyDescent="0.25">
      <c r="A14" s="24"/>
      <c r="B14" s="25"/>
      <c r="C14" s="26"/>
      <c r="D14" s="27"/>
      <c r="E14" s="28"/>
      <c r="F14" s="19"/>
    </row>
    <row r="15" spans="1:6" ht="30" x14ac:dyDescent="0.25">
      <c r="A15" s="29"/>
      <c r="B15" s="30" t="s">
        <v>14</v>
      </c>
      <c r="C15" s="30" t="s">
        <v>15</v>
      </c>
      <c r="D15" s="31" t="s">
        <v>16</v>
      </c>
      <c r="E15" s="32" t="s">
        <v>17</v>
      </c>
      <c r="F15" s="33" t="s">
        <v>18</v>
      </c>
    </row>
    <row r="16" spans="1:6" s="37" customFormat="1" ht="20.25" customHeight="1" x14ac:dyDescent="0.25">
      <c r="A16" s="29"/>
      <c r="B16" s="124"/>
      <c r="C16" s="124"/>
      <c r="D16" s="35" t="s">
        <v>19</v>
      </c>
      <c r="E16" s="36"/>
      <c r="F16" s="36"/>
    </row>
    <row r="17" spans="1:6" s="37" customFormat="1" x14ac:dyDescent="0.25">
      <c r="A17" s="29"/>
      <c r="B17" s="34"/>
      <c r="C17" s="34"/>
      <c r="D17" s="123" t="s">
        <v>35</v>
      </c>
      <c r="E17" s="36"/>
      <c r="F17" s="36"/>
    </row>
    <row r="18" spans="1:6" s="37" customFormat="1" ht="24" customHeight="1" x14ac:dyDescent="0.25">
      <c r="A18" s="29"/>
      <c r="B18" s="39" t="s">
        <v>20</v>
      </c>
      <c r="C18" s="34">
        <v>1</v>
      </c>
      <c r="D18" s="119" t="s">
        <v>261</v>
      </c>
      <c r="E18" s="36"/>
      <c r="F18" s="36"/>
    </row>
    <row r="19" spans="1:6" s="37" customFormat="1" x14ac:dyDescent="0.25">
      <c r="A19" s="29"/>
      <c r="B19" s="39" t="s">
        <v>20</v>
      </c>
      <c r="C19" s="34">
        <f>C18+1</f>
        <v>2</v>
      </c>
      <c r="D19" s="40" t="s">
        <v>38</v>
      </c>
      <c r="E19" s="36"/>
      <c r="F19" s="36"/>
    </row>
    <row r="20" spans="1:6" s="37" customFormat="1" x14ac:dyDescent="0.25">
      <c r="A20" s="29"/>
      <c r="B20" s="39" t="s">
        <v>20</v>
      </c>
      <c r="C20" s="34">
        <f t="shared" ref="C20:C24" si="0">C19+1</f>
        <v>3</v>
      </c>
      <c r="D20" s="40" t="s">
        <v>158</v>
      </c>
      <c r="E20" s="108"/>
      <c r="F20" s="108"/>
    </row>
    <row r="21" spans="1:6" s="37" customFormat="1" x14ac:dyDescent="0.25">
      <c r="A21" s="29"/>
      <c r="B21" s="39" t="s">
        <v>20</v>
      </c>
      <c r="C21" s="34">
        <f t="shared" si="0"/>
        <v>4</v>
      </c>
      <c r="D21" s="40" t="s">
        <v>53</v>
      </c>
      <c r="E21" s="108"/>
      <c r="F21" s="108"/>
    </row>
    <row r="22" spans="1:6" s="37" customFormat="1" x14ac:dyDescent="0.25">
      <c r="A22" s="29"/>
      <c r="B22" s="39" t="s">
        <v>20</v>
      </c>
      <c r="C22" s="34">
        <f t="shared" si="0"/>
        <v>5</v>
      </c>
      <c r="D22" s="40" t="s">
        <v>48</v>
      </c>
      <c r="E22" s="108"/>
      <c r="F22" s="108"/>
    </row>
    <row r="23" spans="1:6" s="37" customFormat="1" x14ac:dyDescent="0.25">
      <c r="A23" s="29"/>
      <c r="B23" s="39" t="s">
        <v>20</v>
      </c>
      <c r="C23" s="34">
        <f t="shared" si="0"/>
        <v>6</v>
      </c>
      <c r="D23" s="40" t="s">
        <v>39</v>
      </c>
      <c r="E23" s="108"/>
      <c r="F23" s="108"/>
    </row>
    <row r="24" spans="1:6" s="37" customFormat="1" x14ac:dyDescent="0.25">
      <c r="A24" s="29"/>
      <c r="B24" s="39" t="s">
        <v>20</v>
      </c>
      <c r="C24" s="34">
        <f t="shared" si="0"/>
        <v>7</v>
      </c>
      <c r="D24" s="40" t="s">
        <v>40</v>
      </c>
      <c r="E24" s="108"/>
      <c r="F24" s="108"/>
    </row>
    <row r="25" spans="1:6" s="37" customFormat="1" x14ac:dyDescent="0.25">
      <c r="A25" s="29"/>
      <c r="B25" s="41" t="s">
        <v>20</v>
      </c>
      <c r="C25" s="42">
        <f>C24+1</f>
        <v>8</v>
      </c>
      <c r="D25" s="119" t="s">
        <v>58</v>
      </c>
      <c r="E25" s="108"/>
      <c r="F25" s="108"/>
    </row>
    <row r="26" spans="1:6" s="37" customFormat="1" x14ac:dyDescent="0.25">
      <c r="A26" s="29"/>
      <c r="B26" s="34"/>
      <c r="C26" s="34"/>
      <c r="D26" s="123" t="s">
        <v>56</v>
      </c>
      <c r="E26" s="36"/>
      <c r="F26" s="36"/>
    </row>
    <row r="27" spans="1:6" s="112" customFormat="1" ht="14.25" customHeight="1" x14ac:dyDescent="0.25">
      <c r="A27" s="109"/>
      <c r="B27" s="39" t="s">
        <v>20</v>
      </c>
      <c r="C27" s="34">
        <f>C25+1</f>
        <v>9</v>
      </c>
      <c r="D27" s="121" t="s">
        <v>45</v>
      </c>
      <c r="E27" s="111"/>
      <c r="F27" s="111"/>
    </row>
    <row r="28" spans="1:6" s="37" customFormat="1" x14ac:dyDescent="0.25">
      <c r="A28" s="29"/>
      <c r="B28" s="39" t="s">
        <v>20</v>
      </c>
      <c r="C28" s="34">
        <f>C27+1</f>
        <v>10</v>
      </c>
      <c r="D28" s="120" t="s">
        <v>262</v>
      </c>
      <c r="E28" s="108"/>
      <c r="F28" s="108"/>
    </row>
    <row r="29" spans="1:6" s="112" customFormat="1" x14ac:dyDescent="0.25">
      <c r="A29" s="109"/>
      <c r="B29" s="39" t="s">
        <v>20</v>
      </c>
      <c r="C29" s="34">
        <f t="shared" ref="C29:C43" si="1">C28+1</f>
        <v>11</v>
      </c>
      <c r="D29" s="120" t="s">
        <v>47</v>
      </c>
      <c r="E29" s="111"/>
      <c r="F29" s="111"/>
    </row>
    <row r="30" spans="1:6" s="112" customFormat="1" x14ac:dyDescent="0.25">
      <c r="A30" s="109"/>
      <c r="B30" s="39" t="s">
        <v>20</v>
      </c>
      <c r="C30" s="34">
        <f t="shared" si="1"/>
        <v>12</v>
      </c>
      <c r="D30" s="120" t="s">
        <v>41</v>
      </c>
      <c r="E30" s="111"/>
      <c r="F30" s="111"/>
    </row>
    <row r="31" spans="1:6" s="112" customFormat="1" x14ac:dyDescent="0.25">
      <c r="A31" s="109"/>
      <c r="B31" s="39" t="s">
        <v>20</v>
      </c>
      <c r="C31" s="34">
        <f t="shared" si="1"/>
        <v>13</v>
      </c>
      <c r="D31" s="120" t="s">
        <v>42</v>
      </c>
      <c r="E31" s="111"/>
      <c r="F31" s="111"/>
    </row>
    <row r="32" spans="1:6" s="112" customFormat="1" x14ac:dyDescent="0.25">
      <c r="A32" s="109"/>
      <c r="B32" s="39" t="s">
        <v>20</v>
      </c>
      <c r="C32" s="34">
        <f t="shared" si="1"/>
        <v>14</v>
      </c>
      <c r="D32" s="120" t="s">
        <v>86</v>
      </c>
      <c r="E32" s="111"/>
      <c r="F32" s="111"/>
    </row>
    <row r="33" spans="1:6" s="112" customFormat="1" x14ac:dyDescent="0.25">
      <c r="A33" s="109"/>
      <c r="B33" s="39" t="s">
        <v>20</v>
      </c>
      <c r="C33" s="34">
        <f t="shared" si="1"/>
        <v>15</v>
      </c>
      <c r="D33" s="120" t="s">
        <v>43</v>
      </c>
      <c r="E33" s="111"/>
      <c r="F33" s="111"/>
    </row>
    <row r="34" spans="1:6" s="112" customFormat="1" x14ac:dyDescent="0.25">
      <c r="A34" s="109"/>
      <c r="B34" s="39" t="s">
        <v>20</v>
      </c>
      <c r="C34" s="34">
        <f t="shared" si="1"/>
        <v>16</v>
      </c>
      <c r="D34" s="120" t="s">
        <v>44</v>
      </c>
      <c r="E34" s="111"/>
      <c r="F34" s="111"/>
    </row>
    <row r="35" spans="1:6" s="112" customFormat="1" ht="38.25" x14ac:dyDescent="0.25">
      <c r="A35" s="109"/>
      <c r="B35" s="39" t="s">
        <v>20</v>
      </c>
      <c r="C35" s="34">
        <f t="shared" si="1"/>
        <v>17</v>
      </c>
      <c r="D35" s="120" t="s">
        <v>159</v>
      </c>
      <c r="E35" s="111"/>
      <c r="F35" s="111"/>
    </row>
    <row r="36" spans="1:6" s="112" customFormat="1" x14ac:dyDescent="0.25">
      <c r="A36" s="109"/>
      <c r="B36" s="39" t="s">
        <v>20</v>
      </c>
      <c r="C36" s="34">
        <f t="shared" si="1"/>
        <v>18</v>
      </c>
      <c r="D36" s="119" t="s">
        <v>160</v>
      </c>
      <c r="E36" s="111"/>
      <c r="F36" s="111"/>
    </row>
    <row r="37" spans="1:6" s="112" customFormat="1" x14ac:dyDescent="0.25">
      <c r="A37" s="109"/>
      <c r="B37" s="39" t="s">
        <v>20</v>
      </c>
      <c r="C37" s="34">
        <f t="shared" si="1"/>
        <v>19</v>
      </c>
      <c r="D37" s="38" t="s">
        <v>71</v>
      </c>
      <c r="E37" s="111"/>
      <c r="F37" s="111"/>
    </row>
    <row r="38" spans="1:6" s="112" customFormat="1" x14ac:dyDescent="0.25">
      <c r="A38" s="109"/>
      <c r="B38" s="39" t="s">
        <v>20</v>
      </c>
      <c r="C38" s="34">
        <f t="shared" si="1"/>
        <v>20</v>
      </c>
      <c r="D38" s="120" t="s">
        <v>72</v>
      </c>
      <c r="E38" s="130"/>
      <c r="F38" s="130"/>
    </row>
    <row r="39" spans="1:6" s="112" customFormat="1" ht="25.5" x14ac:dyDescent="0.25">
      <c r="A39" s="109"/>
      <c r="B39" s="39" t="s">
        <v>20</v>
      </c>
      <c r="C39" s="34">
        <f t="shared" si="1"/>
        <v>21</v>
      </c>
      <c r="D39" s="119" t="s">
        <v>46</v>
      </c>
      <c r="E39" s="111"/>
      <c r="F39" s="111"/>
    </row>
    <row r="40" spans="1:6" s="112" customFormat="1" x14ac:dyDescent="0.25">
      <c r="A40" s="109"/>
      <c r="B40" s="39" t="s">
        <v>20</v>
      </c>
      <c r="C40" s="34">
        <f t="shared" si="1"/>
        <v>22</v>
      </c>
      <c r="D40" s="119" t="s">
        <v>49</v>
      </c>
      <c r="E40" s="111"/>
      <c r="F40" s="111"/>
    </row>
    <row r="41" spans="1:6" s="112" customFormat="1" x14ac:dyDescent="0.25">
      <c r="A41" s="109"/>
      <c r="B41" s="39" t="s">
        <v>20</v>
      </c>
      <c r="C41" s="34">
        <f t="shared" si="1"/>
        <v>23</v>
      </c>
      <c r="D41" s="38" t="s">
        <v>75</v>
      </c>
      <c r="E41" s="111"/>
      <c r="F41" s="111"/>
    </row>
    <row r="42" spans="1:6" s="112" customFormat="1" ht="25.5" x14ac:dyDescent="0.25">
      <c r="A42" s="109"/>
      <c r="B42" s="39" t="s">
        <v>20</v>
      </c>
      <c r="C42" s="34">
        <f t="shared" si="1"/>
        <v>24</v>
      </c>
      <c r="D42" s="119" t="s">
        <v>263</v>
      </c>
      <c r="E42" s="130"/>
      <c r="F42" s="130"/>
    </row>
    <row r="43" spans="1:6" s="112" customFormat="1" ht="25.5" x14ac:dyDescent="0.25">
      <c r="A43" s="109"/>
      <c r="B43" s="41" t="s">
        <v>20</v>
      </c>
      <c r="C43" s="42">
        <f t="shared" si="1"/>
        <v>25</v>
      </c>
      <c r="D43" s="119" t="s">
        <v>46</v>
      </c>
      <c r="E43" s="130"/>
      <c r="F43" s="130"/>
    </row>
    <row r="44" spans="1:6" s="37" customFormat="1" x14ac:dyDescent="0.25">
      <c r="A44" s="29"/>
      <c r="B44" s="39"/>
      <c r="C44" s="110"/>
      <c r="D44" s="123" t="s">
        <v>57</v>
      </c>
      <c r="E44" s="108"/>
      <c r="F44" s="108"/>
    </row>
    <row r="45" spans="1:6" s="37" customFormat="1" x14ac:dyDescent="0.25">
      <c r="A45" s="29"/>
      <c r="B45" s="39" t="s">
        <v>20</v>
      </c>
      <c r="C45" s="34">
        <f>C43+1</f>
        <v>26</v>
      </c>
      <c r="D45" s="119" t="s">
        <v>52</v>
      </c>
      <c r="E45" s="108"/>
      <c r="F45" s="108"/>
    </row>
    <row r="46" spans="1:6" s="37" customFormat="1" ht="25.5" x14ac:dyDescent="0.25">
      <c r="A46" s="29"/>
      <c r="B46" s="39" t="s">
        <v>20</v>
      </c>
      <c r="C46" s="34">
        <f>C45+1</f>
        <v>27</v>
      </c>
      <c r="D46" s="120" t="s">
        <v>50</v>
      </c>
      <c r="E46" s="108"/>
      <c r="F46" s="108"/>
    </row>
    <row r="47" spans="1:6" s="37" customFormat="1" ht="29.25" customHeight="1" x14ac:dyDescent="0.25">
      <c r="A47" s="29"/>
      <c r="B47" s="39" t="s">
        <v>20</v>
      </c>
      <c r="C47" s="34">
        <f t="shared" ref="C47:C53" si="2">C46+1</f>
        <v>28</v>
      </c>
      <c r="D47" s="120" t="s">
        <v>87</v>
      </c>
      <c r="E47" s="108"/>
      <c r="F47" s="108"/>
    </row>
    <row r="48" spans="1:6" s="37" customFormat="1" ht="29.25" customHeight="1" x14ac:dyDescent="0.25">
      <c r="A48" s="29"/>
      <c r="B48" s="39"/>
      <c r="C48" s="34">
        <f t="shared" si="2"/>
        <v>29</v>
      </c>
      <c r="D48" s="147" t="s">
        <v>89</v>
      </c>
      <c r="E48" s="132"/>
      <c r="F48" s="132"/>
    </row>
    <row r="49" spans="1:6" s="112" customFormat="1" x14ac:dyDescent="0.25">
      <c r="A49" s="109"/>
      <c r="B49" s="39" t="s">
        <v>20</v>
      </c>
      <c r="C49" s="34">
        <f>C48+1</f>
        <v>30</v>
      </c>
      <c r="D49" s="119" t="s">
        <v>161</v>
      </c>
      <c r="E49" s="111"/>
      <c r="F49" s="111"/>
    </row>
    <row r="50" spans="1:6" s="112" customFormat="1" x14ac:dyDescent="0.25">
      <c r="A50" s="109"/>
      <c r="B50" s="39" t="s">
        <v>20</v>
      </c>
      <c r="C50" s="34">
        <f>C49+1</f>
        <v>31</v>
      </c>
      <c r="D50" s="119" t="s">
        <v>264</v>
      </c>
      <c r="E50" s="111"/>
      <c r="F50" s="111"/>
    </row>
    <row r="51" spans="1:6" s="37" customFormat="1" x14ac:dyDescent="0.25">
      <c r="A51" s="29"/>
      <c r="B51" s="39" t="s">
        <v>20</v>
      </c>
      <c r="C51" s="34">
        <f t="shared" si="2"/>
        <v>32</v>
      </c>
      <c r="D51" s="120" t="s">
        <v>88</v>
      </c>
      <c r="E51" s="108"/>
      <c r="F51" s="108"/>
    </row>
    <row r="52" spans="1:6" s="37" customFormat="1" x14ac:dyDescent="0.25">
      <c r="A52" s="29"/>
      <c r="B52" s="39" t="s">
        <v>20</v>
      </c>
      <c r="C52" s="34">
        <f t="shared" si="2"/>
        <v>33</v>
      </c>
      <c r="D52" s="120" t="s">
        <v>51</v>
      </c>
      <c r="E52" s="108"/>
      <c r="F52" s="108"/>
    </row>
    <row r="53" spans="1:6" s="37" customFormat="1" x14ac:dyDescent="0.25">
      <c r="A53" s="29"/>
      <c r="B53" s="39" t="s">
        <v>20</v>
      </c>
      <c r="C53" s="34">
        <f t="shared" si="2"/>
        <v>34</v>
      </c>
      <c r="D53" s="120" t="s">
        <v>54</v>
      </c>
      <c r="E53" s="108"/>
      <c r="F53" s="108"/>
    </row>
    <row r="54" spans="1:6" s="37" customFormat="1" ht="51" x14ac:dyDescent="0.25">
      <c r="A54" s="29"/>
      <c r="B54" s="41" t="s">
        <v>20</v>
      </c>
      <c r="C54" s="42">
        <f>C53+1</f>
        <v>35</v>
      </c>
      <c r="D54" s="120" t="s">
        <v>55</v>
      </c>
      <c r="E54" s="108"/>
      <c r="F54" s="108"/>
    </row>
    <row r="55" spans="1:6" s="37" customFormat="1" x14ac:dyDescent="0.25">
      <c r="A55" s="29"/>
      <c r="B55" s="39"/>
      <c r="C55" s="110"/>
      <c r="D55" s="123" t="s">
        <v>65</v>
      </c>
      <c r="E55" s="108"/>
      <c r="F55" s="108"/>
    </row>
    <row r="56" spans="1:6" s="37" customFormat="1" x14ac:dyDescent="0.25">
      <c r="A56" s="29"/>
      <c r="B56" s="39" t="s">
        <v>20</v>
      </c>
      <c r="C56" s="34">
        <f>C54+1</f>
        <v>36</v>
      </c>
      <c r="D56" s="125" t="s">
        <v>60</v>
      </c>
      <c r="E56" s="108"/>
      <c r="F56" s="108"/>
    </row>
    <row r="57" spans="1:6" s="37" customFormat="1" x14ac:dyDescent="0.25">
      <c r="A57" s="29"/>
      <c r="B57" s="39"/>
      <c r="C57" s="34">
        <f>C56+1</f>
        <v>37</v>
      </c>
      <c r="D57" s="125" t="s">
        <v>61</v>
      </c>
      <c r="E57" s="108"/>
      <c r="F57" s="108"/>
    </row>
    <row r="58" spans="1:6" s="37" customFormat="1" x14ac:dyDescent="0.25">
      <c r="A58" s="29"/>
      <c r="B58" s="39" t="s">
        <v>20</v>
      </c>
      <c r="C58" s="34">
        <f t="shared" ref="C58:C63" si="3">C57+1</f>
        <v>38</v>
      </c>
      <c r="D58" s="122" t="s">
        <v>59</v>
      </c>
      <c r="E58" s="36"/>
      <c r="F58" s="36"/>
    </row>
    <row r="59" spans="1:6" s="37" customFormat="1" x14ac:dyDescent="0.25">
      <c r="A59" s="29"/>
      <c r="B59" s="39"/>
      <c r="C59" s="34"/>
      <c r="D59" s="131" t="s">
        <v>85</v>
      </c>
      <c r="E59" s="132"/>
      <c r="F59" s="132"/>
    </row>
    <row r="60" spans="1:6" s="37" customFormat="1" x14ac:dyDescent="0.25">
      <c r="A60" s="29"/>
      <c r="B60" s="39" t="s">
        <v>20</v>
      </c>
      <c r="C60" s="34">
        <f>C58+1</f>
        <v>39</v>
      </c>
      <c r="D60" s="122" t="s">
        <v>73</v>
      </c>
      <c r="E60" s="36"/>
      <c r="F60" s="36"/>
    </row>
    <row r="61" spans="1:6" s="37" customFormat="1" x14ac:dyDescent="0.25">
      <c r="A61" s="29"/>
      <c r="B61" s="39"/>
      <c r="C61" s="34">
        <f t="shared" si="3"/>
        <v>40</v>
      </c>
      <c r="D61" s="131" t="s">
        <v>74</v>
      </c>
      <c r="E61" s="132"/>
      <c r="F61" s="132"/>
    </row>
    <row r="62" spans="1:6" s="37" customFormat="1" x14ac:dyDescent="0.25">
      <c r="A62" s="29"/>
      <c r="B62" s="39" t="s">
        <v>20</v>
      </c>
      <c r="C62" s="34">
        <f t="shared" si="3"/>
        <v>41</v>
      </c>
      <c r="D62" s="126" t="s">
        <v>62</v>
      </c>
      <c r="E62" s="108"/>
      <c r="F62" s="108"/>
    </row>
    <row r="63" spans="1:6" s="37" customFormat="1" x14ac:dyDescent="0.25">
      <c r="A63" s="29"/>
      <c r="B63" s="39" t="s">
        <v>20</v>
      </c>
      <c r="C63" s="34">
        <f t="shared" si="3"/>
        <v>42</v>
      </c>
      <c r="D63" s="122" t="s">
        <v>63</v>
      </c>
      <c r="E63" s="36"/>
      <c r="F63" s="36"/>
    </row>
    <row r="64" spans="1:6" s="37" customFormat="1" x14ac:dyDescent="0.25">
      <c r="A64" s="29"/>
      <c r="B64" s="41" t="s">
        <v>20</v>
      </c>
      <c r="C64" s="42">
        <f>C63+1</f>
        <v>43</v>
      </c>
      <c r="D64" s="122" t="s">
        <v>64</v>
      </c>
      <c r="E64" s="36"/>
      <c r="F64" s="36"/>
    </row>
    <row r="65" spans="1:20" x14ac:dyDescent="0.25">
      <c r="A65" s="1"/>
      <c r="B65" s="1"/>
      <c r="C65" s="1"/>
      <c r="D65" s="1"/>
      <c r="E65" s="1"/>
      <c r="F65" s="1"/>
    </row>
    <row r="66" spans="1:20" x14ac:dyDescent="0.25">
      <c r="A66" s="1"/>
      <c r="B66" s="1"/>
      <c r="C66" s="4"/>
      <c r="D66" s="5"/>
      <c r="E66" s="6"/>
      <c r="F66" s="6"/>
    </row>
    <row r="69" spans="1:20" s="1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</row>
  </sheetData>
  <mergeCells count="7">
    <mergeCell ref="B13:D13"/>
    <mergeCell ref="C2:F2"/>
    <mergeCell ref="C5:F5"/>
    <mergeCell ref="C6:F6"/>
    <mergeCell ref="C7:F7"/>
    <mergeCell ref="B11:F11"/>
    <mergeCell ref="B12:D12"/>
  </mergeCells>
  <pageMargins left="0.25" right="0.25" top="0.75" bottom="0.75" header="0.3" footer="0.3"/>
  <pageSetup paperSize="8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31"/>
  <sheetViews>
    <sheetView view="pageBreakPreview" topLeftCell="A43" zoomScale="80" zoomScaleNormal="110" zoomScaleSheetLayoutView="80" workbookViewId="0">
      <selection activeCell="D59" sqref="D59"/>
    </sheetView>
  </sheetViews>
  <sheetFormatPr defaultColWidth="14.42578125" defaultRowHeight="15" customHeight="1" outlineLevelRow="1" x14ac:dyDescent="0.25"/>
  <cols>
    <col min="1" max="1" width="14.42578125" style="50" customWidth="1"/>
    <col min="2" max="2" width="13.5703125" style="50" customWidth="1"/>
    <col min="3" max="3" width="9" style="50" customWidth="1"/>
    <col min="4" max="4" width="98.140625" style="50" customWidth="1"/>
    <col min="5" max="5" width="30.28515625" style="50" customWidth="1"/>
    <col min="6" max="6" width="29.7109375" style="50" customWidth="1"/>
    <col min="7" max="7" width="114.85546875" style="82" bestFit="1" customWidth="1"/>
    <col min="8" max="8" width="41.7109375" style="50" customWidth="1"/>
    <col min="9" max="9" width="11.5703125" style="50" customWidth="1"/>
    <col min="10" max="25" width="11.42578125" style="50" customWidth="1"/>
    <col min="26" max="16384" width="14.42578125" style="50"/>
  </cols>
  <sheetData>
    <row r="1" spans="1:12" ht="18" customHeight="1" x14ac:dyDescent="0.25">
      <c r="A1" s="46"/>
      <c r="B1" s="46"/>
      <c r="C1" s="47"/>
      <c r="D1" s="48"/>
      <c r="E1" s="48"/>
      <c r="F1" s="48"/>
      <c r="G1" s="49"/>
      <c r="J1" s="46"/>
      <c r="K1" s="46"/>
    </row>
    <row r="2" spans="1:12" ht="30" customHeight="1" x14ac:dyDescent="0.25">
      <c r="A2" s="46"/>
      <c r="B2" s="51" t="s">
        <v>7</v>
      </c>
      <c r="C2" s="51" t="s">
        <v>37</v>
      </c>
      <c r="E2" s="48"/>
      <c r="F2" s="48"/>
      <c r="G2" s="49"/>
      <c r="J2" s="46"/>
      <c r="K2" s="46"/>
    </row>
    <row r="3" spans="1:12" ht="15.75" customHeight="1" thickBot="1" x14ac:dyDescent="0.3">
      <c r="A3" s="46"/>
      <c r="B3" s="52"/>
      <c r="C3" s="52"/>
      <c r="D3" s="53"/>
      <c r="E3" s="54"/>
      <c r="F3" s="53"/>
      <c r="G3" s="49"/>
      <c r="J3" s="46"/>
      <c r="K3" s="46"/>
    </row>
    <row r="4" spans="1:12" ht="38.25" customHeight="1" x14ac:dyDescent="0.5">
      <c r="A4" s="55" t="s">
        <v>21</v>
      </c>
      <c r="B4" s="52"/>
      <c r="C4" s="52"/>
      <c r="D4" s="56" t="s">
        <v>22</v>
      </c>
      <c r="E4" s="57"/>
      <c r="F4" s="58"/>
      <c r="G4" s="49"/>
      <c r="J4" s="46"/>
      <c r="K4" s="46"/>
    </row>
    <row r="5" spans="1:12" ht="20.25" customHeight="1" thickBot="1" x14ac:dyDescent="0.3">
      <c r="A5" s="133">
        <f>SUM(A8:A23)</f>
        <v>20</v>
      </c>
      <c r="B5" s="46"/>
      <c r="C5" s="48"/>
      <c r="D5" s="82"/>
      <c r="E5" s="82"/>
      <c r="F5" s="82"/>
      <c r="G5" s="49"/>
      <c r="J5" s="46"/>
      <c r="K5" s="46"/>
      <c r="L5" s="60"/>
    </row>
    <row r="6" spans="1:12" ht="21" customHeight="1" x14ac:dyDescent="0.5">
      <c r="A6" s="46"/>
      <c r="B6" s="61" t="s">
        <v>23</v>
      </c>
      <c r="C6" s="62">
        <f>A5</f>
        <v>20</v>
      </c>
      <c r="D6" s="56" t="s">
        <v>24</v>
      </c>
      <c r="E6" s="57"/>
      <c r="F6" s="63"/>
      <c r="G6" s="49"/>
      <c r="J6" s="46"/>
      <c r="K6" s="46"/>
      <c r="L6" s="60"/>
    </row>
    <row r="7" spans="1:12" customFormat="1" ht="63.75" customHeight="1" thickBot="1" x14ac:dyDescent="0.3">
      <c r="A7" s="113" t="s">
        <v>25</v>
      </c>
      <c r="B7" s="135" t="s">
        <v>26</v>
      </c>
      <c r="C7" s="64" t="s">
        <v>15</v>
      </c>
      <c r="D7" s="65" t="s">
        <v>27</v>
      </c>
      <c r="E7" s="66" t="s">
        <v>28</v>
      </c>
      <c r="F7" s="67" t="s">
        <v>18</v>
      </c>
      <c r="G7" s="1"/>
    </row>
    <row r="8" spans="1:12" customFormat="1" ht="30.75" thickBot="1" x14ac:dyDescent="0.3">
      <c r="A8" s="68">
        <v>5</v>
      </c>
      <c r="B8" s="69">
        <f>A8/2</f>
        <v>2.5</v>
      </c>
      <c r="C8" s="70"/>
      <c r="D8" s="117" t="s">
        <v>162</v>
      </c>
      <c r="E8" s="71"/>
      <c r="F8" s="71"/>
      <c r="G8" s="1"/>
    </row>
    <row r="9" spans="1:12" ht="15.75" hidden="1" customHeight="1" outlineLevel="1" x14ac:dyDescent="0.25">
      <c r="A9" s="72"/>
      <c r="B9" s="73"/>
      <c r="C9" s="73"/>
      <c r="D9" s="115" t="s">
        <v>29</v>
      </c>
      <c r="E9" s="74"/>
      <c r="F9" s="74"/>
      <c r="G9" s="49"/>
      <c r="J9" s="46"/>
      <c r="K9" s="46"/>
    </row>
    <row r="10" spans="1:12" ht="15.75" hidden="1" customHeight="1" outlineLevel="1" x14ac:dyDescent="0.25">
      <c r="A10" s="75"/>
      <c r="B10" s="76"/>
      <c r="C10" s="76"/>
      <c r="D10" s="116" t="s">
        <v>30</v>
      </c>
      <c r="E10" s="77"/>
      <c r="F10" s="77"/>
      <c r="G10" s="49"/>
      <c r="J10" s="46"/>
      <c r="K10" s="46"/>
      <c r="L10" s="60"/>
    </row>
    <row r="11" spans="1:12" ht="29.25" collapsed="1" thickBot="1" x14ac:dyDescent="0.3">
      <c r="A11" s="78"/>
      <c r="B11" s="79"/>
      <c r="C11" s="80">
        <v>1</v>
      </c>
      <c r="D11" s="118" t="s">
        <v>277</v>
      </c>
      <c r="E11" s="81"/>
      <c r="F11" s="81"/>
      <c r="G11" s="49"/>
      <c r="J11" s="46"/>
      <c r="K11" s="46"/>
      <c r="L11" s="60"/>
    </row>
    <row r="12" spans="1:12" customFormat="1" ht="16.5" thickBot="1" x14ac:dyDescent="0.3">
      <c r="A12" s="68">
        <v>5</v>
      </c>
      <c r="B12" s="69">
        <f>A12/2</f>
        <v>2.5</v>
      </c>
      <c r="C12" s="70"/>
      <c r="D12" s="117" t="s">
        <v>163</v>
      </c>
      <c r="E12" s="71"/>
      <c r="F12" s="71"/>
      <c r="G12" s="1"/>
    </row>
    <row r="13" spans="1:12" hidden="1" outlineLevel="1" x14ac:dyDescent="0.25">
      <c r="A13" s="72"/>
      <c r="B13" s="73"/>
      <c r="C13" s="73"/>
      <c r="D13" s="115"/>
      <c r="E13" s="74"/>
      <c r="F13" s="74"/>
      <c r="G13" s="49"/>
      <c r="J13" s="46"/>
      <c r="K13" s="46"/>
      <c r="L13" s="60"/>
    </row>
    <row r="14" spans="1:12" ht="15.75" hidden="1" outlineLevel="1" x14ac:dyDescent="0.25">
      <c r="A14" s="75"/>
      <c r="B14" s="76"/>
      <c r="C14" s="76"/>
      <c r="D14" s="116"/>
      <c r="E14" s="77"/>
      <c r="F14" s="77"/>
      <c r="G14" s="49"/>
      <c r="J14" s="46"/>
      <c r="K14" s="46"/>
      <c r="L14" s="60"/>
    </row>
    <row r="15" spans="1:12" ht="15.75" collapsed="1" thickBot="1" x14ac:dyDescent="0.3">
      <c r="A15" s="78"/>
      <c r="B15" s="79"/>
      <c r="C15" s="80">
        <f>C11+1</f>
        <v>2</v>
      </c>
      <c r="D15" s="118" t="s">
        <v>278</v>
      </c>
      <c r="E15" s="81"/>
      <c r="F15" s="81"/>
      <c r="G15" s="49"/>
      <c r="J15" s="46"/>
      <c r="K15" s="46"/>
      <c r="L15" s="60"/>
    </row>
    <row r="16" spans="1:12" customFormat="1" ht="16.5" thickBot="1" x14ac:dyDescent="0.3">
      <c r="A16" s="68">
        <v>2</v>
      </c>
      <c r="B16" s="69">
        <f>A16/2</f>
        <v>1</v>
      </c>
      <c r="C16" s="70"/>
      <c r="D16" s="117" t="s">
        <v>280</v>
      </c>
      <c r="E16" s="71"/>
      <c r="F16" s="71"/>
      <c r="G16" s="1"/>
    </row>
    <row r="17" spans="1:12" hidden="1" outlineLevel="1" x14ac:dyDescent="0.25">
      <c r="A17" s="72"/>
      <c r="B17" s="73"/>
      <c r="C17" s="73"/>
      <c r="D17" s="115"/>
      <c r="E17" s="74"/>
      <c r="F17" s="74"/>
      <c r="G17" s="49"/>
      <c r="J17" s="46"/>
      <c r="K17" s="46"/>
      <c r="L17" s="60"/>
    </row>
    <row r="18" spans="1:12" ht="15.75" hidden="1" outlineLevel="1" x14ac:dyDescent="0.25">
      <c r="A18" s="75"/>
      <c r="B18" s="76"/>
      <c r="C18" s="76"/>
      <c r="D18" s="116"/>
      <c r="E18" s="77"/>
      <c r="F18" s="77"/>
      <c r="G18" s="49"/>
      <c r="J18" s="46"/>
      <c r="K18" s="46"/>
      <c r="L18" s="60"/>
    </row>
    <row r="19" spans="1:12" ht="56.25" customHeight="1" collapsed="1" thickBot="1" x14ac:dyDescent="0.3">
      <c r="A19" s="78"/>
      <c r="B19" s="79"/>
      <c r="C19" s="80">
        <f>C15+1</f>
        <v>3</v>
      </c>
      <c r="D19" s="118" t="s">
        <v>279</v>
      </c>
      <c r="E19" s="81"/>
      <c r="F19" s="81"/>
      <c r="G19" s="49"/>
      <c r="J19" s="46"/>
      <c r="K19" s="46"/>
      <c r="L19" s="60"/>
    </row>
    <row r="20" spans="1:12" customFormat="1" ht="27.75" customHeight="1" thickBot="1" x14ac:dyDescent="0.3">
      <c r="A20" s="68">
        <v>8</v>
      </c>
      <c r="B20" s="69">
        <f>A20/2</f>
        <v>4</v>
      </c>
      <c r="C20" s="70"/>
      <c r="D20" s="117" t="s">
        <v>76</v>
      </c>
      <c r="E20" s="71"/>
      <c r="F20" s="71"/>
      <c r="G20" s="1"/>
    </row>
    <row r="21" spans="1:12" hidden="1" outlineLevel="1" x14ac:dyDescent="0.25">
      <c r="A21" s="72"/>
      <c r="B21" s="73"/>
      <c r="C21" s="73"/>
      <c r="D21" s="115"/>
      <c r="E21" s="74"/>
      <c r="F21" s="74"/>
      <c r="G21" s="49"/>
      <c r="J21" s="46"/>
      <c r="K21" s="46"/>
    </row>
    <row r="22" spans="1:12" ht="15.75" hidden="1" outlineLevel="1" x14ac:dyDescent="0.25">
      <c r="A22" s="75"/>
      <c r="B22" s="76"/>
      <c r="C22" s="76"/>
      <c r="D22" s="116"/>
      <c r="E22" s="77"/>
      <c r="F22" s="77"/>
      <c r="G22" s="49"/>
      <c r="J22" s="46"/>
      <c r="K22" s="46"/>
      <c r="L22" s="60"/>
    </row>
    <row r="23" spans="1:12" ht="173.25" customHeight="1" collapsed="1" x14ac:dyDescent="0.25">
      <c r="A23" s="134"/>
      <c r="B23" s="82"/>
      <c r="C23" s="80">
        <f>C19+1</f>
        <v>4</v>
      </c>
      <c r="D23" s="118" t="s">
        <v>265</v>
      </c>
      <c r="E23" s="83"/>
      <c r="F23" s="83"/>
      <c r="G23" s="49"/>
      <c r="J23" s="46"/>
      <c r="K23" s="46"/>
      <c r="L23" s="60"/>
    </row>
    <row r="24" spans="1:12" ht="15.75" customHeight="1" thickBot="1" x14ac:dyDescent="0.3">
      <c r="A24" s="84"/>
      <c r="B24" s="79"/>
      <c r="C24" s="85"/>
      <c r="D24" s="86"/>
      <c r="E24" s="87"/>
      <c r="F24" s="87"/>
      <c r="G24" s="49"/>
      <c r="J24" s="46"/>
      <c r="K24" s="46"/>
    </row>
    <row r="25" spans="1:12" ht="42" customHeight="1" x14ac:dyDescent="0.5">
      <c r="A25" s="55" t="s">
        <v>21</v>
      </c>
      <c r="B25" s="88"/>
      <c r="C25" s="89"/>
      <c r="D25" s="90" t="s">
        <v>31</v>
      </c>
      <c r="E25" s="91"/>
      <c r="F25" s="91"/>
      <c r="G25" s="49"/>
      <c r="J25" s="46"/>
      <c r="K25" s="46"/>
    </row>
    <row r="26" spans="1:12" ht="24.75" customHeight="1" thickBot="1" x14ac:dyDescent="0.55000000000000004">
      <c r="A26" s="59">
        <f>SUM(A29:A51)</f>
        <v>28</v>
      </c>
      <c r="B26" s="88"/>
      <c r="C26" s="89"/>
      <c r="D26" s="82"/>
      <c r="E26" s="82"/>
      <c r="F26" s="82"/>
      <c r="G26" s="49"/>
      <c r="J26" s="46"/>
      <c r="K26" s="46"/>
    </row>
    <row r="27" spans="1:12" ht="29.25" customHeight="1" x14ac:dyDescent="0.25">
      <c r="A27" s="92"/>
      <c r="B27" s="93" t="s">
        <v>23</v>
      </c>
      <c r="C27" s="93">
        <f>A26</f>
        <v>28</v>
      </c>
      <c r="D27" s="93" t="s">
        <v>24</v>
      </c>
      <c r="E27" s="19"/>
      <c r="F27" s="19"/>
      <c r="G27" s="49"/>
      <c r="J27" s="46"/>
      <c r="K27" s="46"/>
    </row>
    <row r="28" spans="1:12" ht="60.75" customHeight="1" thickBot="1" x14ac:dyDescent="0.3">
      <c r="A28" s="113" t="s">
        <v>25</v>
      </c>
      <c r="B28" s="135" t="s">
        <v>32</v>
      </c>
      <c r="C28" s="64" t="s">
        <v>15</v>
      </c>
      <c r="D28" s="65" t="s">
        <v>27</v>
      </c>
      <c r="E28" s="221" t="s">
        <v>17</v>
      </c>
      <c r="F28" s="228" t="s">
        <v>18</v>
      </c>
      <c r="G28" s="49"/>
      <c r="J28" s="46"/>
      <c r="K28" s="46"/>
    </row>
    <row r="29" spans="1:12" ht="30.75" thickBot="1" x14ac:dyDescent="0.3">
      <c r="A29" s="68">
        <v>6</v>
      </c>
      <c r="B29" s="69">
        <f>A29/2</f>
        <v>3</v>
      </c>
      <c r="C29" s="70"/>
      <c r="D29" s="139" t="s">
        <v>297</v>
      </c>
      <c r="E29" s="222"/>
      <c r="F29" s="186"/>
      <c r="G29" s="49"/>
      <c r="J29" s="46"/>
      <c r="K29" s="46"/>
    </row>
    <row r="30" spans="1:12" ht="13.5" customHeight="1" outlineLevel="1" x14ac:dyDescent="0.25">
      <c r="A30" s="72"/>
      <c r="B30" s="73"/>
      <c r="C30" s="73"/>
      <c r="D30" s="140"/>
      <c r="E30" s="223"/>
      <c r="F30" s="229"/>
      <c r="G30" s="49"/>
      <c r="J30" s="46"/>
      <c r="K30" s="46"/>
    </row>
    <row r="31" spans="1:12" ht="15.75" customHeight="1" outlineLevel="1" x14ac:dyDescent="0.25">
      <c r="A31" s="75"/>
      <c r="B31" s="76"/>
      <c r="C31" s="76"/>
      <c r="D31" s="141"/>
      <c r="E31" s="224"/>
      <c r="F31" s="230"/>
      <c r="G31" s="49"/>
      <c r="J31" s="46"/>
      <c r="K31" s="46"/>
    </row>
    <row r="32" spans="1:12" ht="29.25" thickBot="1" x14ac:dyDescent="0.3">
      <c r="A32" s="94"/>
      <c r="B32" s="95"/>
      <c r="C32" s="96">
        <f>C23+1</f>
        <v>5</v>
      </c>
      <c r="D32" s="118" t="s">
        <v>298</v>
      </c>
      <c r="E32" s="225"/>
      <c r="F32" s="196"/>
      <c r="G32" s="49"/>
      <c r="J32" s="46"/>
      <c r="K32" s="46"/>
    </row>
    <row r="33" spans="1:25" ht="30.75" collapsed="1" thickBot="1" x14ac:dyDescent="0.3">
      <c r="A33" s="68">
        <v>6</v>
      </c>
      <c r="B33" s="69">
        <f>A33/2</f>
        <v>3</v>
      </c>
      <c r="D33" s="114" t="s">
        <v>294</v>
      </c>
      <c r="E33" s="226"/>
      <c r="F33" s="231"/>
      <c r="G33" s="49"/>
      <c r="J33" s="46"/>
      <c r="K33" s="46"/>
    </row>
    <row r="34" spans="1:25" x14ac:dyDescent="0.25">
      <c r="A34" s="72"/>
      <c r="B34" s="73"/>
      <c r="D34" s="115"/>
      <c r="E34" s="140"/>
      <c r="F34" s="232"/>
      <c r="G34" s="49"/>
      <c r="J34" s="46"/>
      <c r="K34" s="46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</row>
    <row r="35" spans="1:25" ht="27.75" customHeight="1" x14ac:dyDescent="0.25">
      <c r="A35" s="193"/>
      <c r="B35" s="76"/>
      <c r="D35" s="116"/>
      <c r="E35" s="141"/>
      <c r="F35" s="233"/>
      <c r="G35" s="49"/>
      <c r="J35" s="46"/>
      <c r="K35" s="46"/>
    </row>
    <row r="36" spans="1:25" ht="18" customHeight="1" outlineLevel="1" x14ac:dyDescent="0.25">
      <c r="A36" s="194"/>
      <c r="C36" s="96">
        <f>C32+1</f>
        <v>6</v>
      </c>
      <c r="D36" s="118" t="s">
        <v>81</v>
      </c>
      <c r="E36" s="227"/>
      <c r="F36" s="196"/>
      <c r="G36" s="49"/>
      <c r="J36" s="46"/>
      <c r="K36" s="46"/>
    </row>
    <row r="37" spans="1:25" ht="28.5" outlineLevel="1" x14ac:dyDescent="0.25">
      <c r="A37" s="194"/>
      <c r="C37" s="98">
        <f>C36+1</f>
        <v>7</v>
      </c>
      <c r="D37" s="118" t="s">
        <v>295</v>
      </c>
      <c r="E37" s="227"/>
      <c r="F37" s="196"/>
      <c r="G37" s="49"/>
      <c r="J37" s="46"/>
      <c r="K37" s="46"/>
    </row>
    <row r="38" spans="1:25" x14ac:dyDescent="0.25">
      <c r="A38" s="194"/>
      <c r="B38" s="136"/>
      <c r="C38" s="98">
        <f t="shared" ref="C38:C39" si="0">C37+1</f>
        <v>8</v>
      </c>
      <c r="D38" s="118" t="s">
        <v>296</v>
      </c>
      <c r="E38" s="227"/>
      <c r="F38" s="196"/>
      <c r="G38" s="49"/>
      <c r="J38" s="46"/>
      <c r="K38" s="46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</row>
    <row r="39" spans="1:25" ht="15.75" collapsed="1" thickBot="1" x14ac:dyDescent="0.3">
      <c r="A39" s="194"/>
      <c r="B39" s="136"/>
      <c r="C39" s="98">
        <f t="shared" si="0"/>
        <v>9</v>
      </c>
      <c r="D39" s="118" t="s">
        <v>80</v>
      </c>
      <c r="E39" s="225"/>
      <c r="F39" s="196"/>
      <c r="G39" s="49"/>
      <c r="J39" s="46"/>
      <c r="K39" s="46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</row>
    <row r="40" spans="1:25" ht="30.75" thickBot="1" x14ac:dyDescent="0.3">
      <c r="A40" s="220">
        <v>6</v>
      </c>
      <c r="B40" s="69">
        <f>A40/2</f>
        <v>3</v>
      </c>
      <c r="C40" s="137"/>
      <c r="D40" s="114" t="s">
        <v>289</v>
      </c>
      <c r="E40" s="226"/>
      <c r="F40" s="231"/>
      <c r="G40" s="49"/>
      <c r="J40" s="46"/>
      <c r="K40" s="46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</row>
    <row r="41" spans="1:25" ht="16.5" customHeight="1" x14ac:dyDescent="0.25">
      <c r="A41" s="72"/>
      <c r="B41" s="73"/>
      <c r="C41" s="70"/>
      <c r="D41" s="115" t="s">
        <v>29</v>
      </c>
      <c r="E41" s="140"/>
      <c r="F41" s="232"/>
      <c r="G41" s="49"/>
      <c r="J41" s="46"/>
      <c r="K41" s="46"/>
    </row>
    <row r="42" spans="1:25" ht="18" customHeight="1" outlineLevel="1" x14ac:dyDescent="0.25">
      <c r="A42" s="75"/>
      <c r="B42" s="76"/>
      <c r="C42" s="73"/>
      <c r="D42" s="116" t="s">
        <v>30</v>
      </c>
      <c r="E42" s="141"/>
      <c r="F42" s="233"/>
      <c r="G42" s="49"/>
      <c r="J42" s="46"/>
      <c r="K42" s="46"/>
    </row>
    <row r="43" spans="1:25" outlineLevel="1" x14ac:dyDescent="0.25">
      <c r="A43" s="94"/>
      <c r="C43" s="96">
        <f>C39+1</f>
        <v>10</v>
      </c>
      <c r="D43" s="195" t="s">
        <v>291</v>
      </c>
      <c r="E43" s="227"/>
      <c r="F43" s="196"/>
      <c r="G43" s="49"/>
      <c r="J43" s="46"/>
      <c r="K43" s="46"/>
    </row>
    <row r="44" spans="1:25" x14ac:dyDescent="0.25">
      <c r="A44" s="78"/>
      <c r="B44" s="95"/>
      <c r="C44" s="96">
        <f>C43+1</f>
        <v>11</v>
      </c>
      <c r="D44" s="195" t="s">
        <v>292</v>
      </c>
      <c r="E44" s="227"/>
      <c r="F44" s="196"/>
      <c r="G44" s="49"/>
      <c r="J44" s="46"/>
      <c r="K44" s="46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</row>
    <row r="45" spans="1:25" ht="28.5" collapsed="1" x14ac:dyDescent="0.25">
      <c r="A45" s="78"/>
      <c r="B45" s="95"/>
      <c r="C45" s="96">
        <f t="shared" ref="C45:C48" si="1">C44+1</f>
        <v>12</v>
      </c>
      <c r="D45" s="192" t="s">
        <v>268</v>
      </c>
      <c r="E45" s="227"/>
      <c r="F45" s="196"/>
      <c r="G45" s="49"/>
      <c r="J45" s="46"/>
      <c r="K45" s="46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</row>
    <row r="46" spans="1:25" x14ac:dyDescent="0.25">
      <c r="A46" s="78"/>
      <c r="B46" s="136"/>
      <c r="C46" s="96">
        <f t="shared" si="1"/>
        <v>13</v>
      </c>
      <c r="D46" s="191" t="s">
        <v>290</v>
      </c>
      <c r="E46" s="227"/>
      <c r="F46" s="196"/>
      <c r="G46" s="49"/>
      <c r="J46" s="46"/>
      <c r="K46" s="46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</row>
    <row r="47" spans="1:25" ht="30.75" customHeight="1" x14ac:dyDescent="0.25">
      <c r="A47" s="78"/>
      <c r="C47" s="96">
        <f t="shared" si="1"/>
        <v>14</v>
      </c>
      <c r="D47" s="191" t="s">
        <v>293</v>
      </c>
      <c r="E47" s="227"/>
      <c r="F47" s="196"/>
      <c r="G47" s="49"/>
      <c r="J47" s="46"/>
      <c r="K47" s="46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</row>
    <row r="48" spans="1:25" ht="15.75" outlineLevel="1" thickBot="1" x14ac:dyDescent="0.3">
      <c r="A48" s="145"/>
      <c r="C48" s="96">
        <f t="shared" si="1"/>
        <v>15</v>
      </c>
      <c r="D48" s="219" t="s">
        <v>80</v>
      </c>
      <c r="E48" s="227"/>
      <c r="F48" s="196"/>
      <c r="G48" s="49"/>
      <c r="J48" s="46"/>
      <c r="K48" s="46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</row>
    <row r="49" spans="1:25" ht="30.75" outlineLevel="1" thickBot="1" x14ac:dyDescent="0.3">
      <c r="A49" s="68">
        <v>10</v>
      </c>
      <c r="B49" s="69">
        <f>A49/2</f>
        <v>5</v>
      </c>
      <c r="C49" s="96"/>
      <c r="D49" s="114" t="s">
        <v>77</v>
      </c>
      <c r="E49" s="226"/>
      <c r="F49" s="231"/>
      <c r="G49" s="49"/>
      <c r="H49" s="50">
        <v>10</v>
      </c>
      <c r="J49" s="46"/>
      <c r="K49" s="46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</row>
    <row r="50" spans="1:25" x14ac:dyDescent="0.25">
      <c r="A50" s="72"/>
      <c r="B50" s="73"/>
      <c r="C50" s="73"/>
      <c r="D50" s="115"/>
      <c r="E50" s="140"/>
      <c r="F50" s="232"/>
      <c r="G50" s="49"/>
      <c r="J50" s="46"/>
      <c r="K50" s="46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</row>
    <row r="51" spans="1:25" x14ac:dyDescent="0.25">
      <c r="A51" s="75"/>
      <c r="B51" s="76"/>
      <c r="C51" s="76"/>
      <c r="D51" s="116"/>
      <c r="E51" s="141"/>
      <c r="F51" s="233"/>
      <c r="G51" s="49"/>
      <c r="J51" s="46"/>
      <c r="K51" s="46"/>
    </row>
    <row r="52" spans="1:25" ht="15.75" customHeight="1" x14ac:dyDescent="0.25">
      <c r="A52" s="94"/>
      <c r="B52" s="82"/>
      <c r="C52" s="96">
        <f>C48+1</f>
        <v>16</v>
      </c>
      <c r="D52" s="118" t="s">
        <v>82</v>
      </c>
      <c r="E52" s="227"/>
      <c r="F52" s="196"/>
      <c r="G52" s="49"/>
      <c r="J52" s="46"/>
      <c r="K52" s="46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</row>
    <row r="53" spans="1:25" x14ac:dyDescent="0.25">
      <c r="A53" s="78"/>
      <c r="B53" s="82"/>
      <c r="C53" s="96">
        <f>C52+1</f>
        <v>17</v>
      </c>
      <c r="D53" s="118" t="s">
        <v>83</v>
      </c>
      <c r="E53" s="227"/>
      <c r="F53" s="196"/>
      <c r="G53" s="49"/>
      <c r="J53" s="46"/>
      <c r="K53" s="46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</row>
    <row r="54" spans="1:25" ht="15.75" customHeight="1" x14ac:dyDescent="0.25">
      <c r="A54" s="78"/>
      <c r="B54" s="82"/>
      <c r="C54" s="96">
        <f t="shared" ref="C54" si="2">C53+1</f>
        <v>18</v>
      </c>
      <c r="D54" s="118" t="s">
        <v>281</v>
      </c>
      <c r="E54" s="227"/>
      <c r="F54" s="196"/>
      <c r="G54" s="49"/>
      <c r="J54" s="46"/>
      <c r="K54" s="46"/>
    </row>
    <row r="55" spans="1:25" s="82" customFormat="1" ht="15.75" customHeight="1" x14ac:dyDescent="0.25">
      <c r="C55" s="99"/>
      <c r="E55" s="49"/>
      <c r="F55" s="49"/>
      <c r="G55" s="49"/>
      <c r="J55" s="46"/>
      <c r="K55" s="46"/>
    </row>
    <row r="56" spans="1:25" s="82" customFormat="1" ht="15.75" customHeight="1" x14ac:dyDescent="0.25">
      <c r="C56" s="99"/>
      <c r="E56" s="49"/>
      <c r="F56" s="49"/>
      <c r="G56" s="49"/>
      <c r="J56" s="46"/>
      <c r="K56" s="46"/>
    </row>
    <row r="57" spans="1:25" s="82" customFormat="1" ht="15.75" customHeight="1" x14ac:dyDescent="0.25">
      <c r="C57" s="99"/>
      <c r="E57" s="49"/>
      <c r="F57" s="49"/>
      <c r="G57" s="49"/>
      <c r="J57" s="46"/>
      <c r="K57" s="46"/>
    </row>
    <row r="58" spans="1:25" s="82" customFormat="1" ht="31.5" customHeight="1" x14ac:dyDescent="0.25">
      <c r="C58" s="99"/>
      <c r="D58" s="101" t="s">
        <v>33</v>
      </c>
      <c r="E58" s="49"/>
      <c r="F58" s="49"/>
      <c r="G58" s="49"/>
      <c r="J58" s="46"/>
      <c r="K58" s="46"/>
    </row>
    <row r="59" spans="1:25" ht="15.75" customHeight="1" x14ac:dyDescent="0.25">
      <c r="A59" s="82"/>
      <c r="B59" s="82"/>
      <c r="C59" s="99"/>
      <c r="D59" s="102"/>
      <c r="E59" s="49"/>
      <c r="F59" s="49"/>
      <c r="G59" s="49"/>
      <c r="J59" s="46"/>
      <c r="K59" s="46"/>
    </row>
    <row r="60" spans="1:25" ht="15.75" customHeight="1" x14ac:dyDescent="0.25">
      <c r="A60" s="82"/>
      <c r="B60" s="82"/>
      <c r="C60" s="99"/>
      <c r="D60" s="103" t="s">
        <v>34</v>
      </c>
      <c r="E60" s="49"/>
      <c r="F60" s="49"/>
      <c r="G60" s="49"/>
      <c r="J60" s="46"/>
      <c r="K60" s="46"/>
    </row>
    <row r="61" spans="1:25" ht="15.75" customHeight="1" x14ac:dyDescent="0.25">
      <c r="A61" s="82"/>
      <c r="B61" s="82"/>
      <c r="C61" s="99"/>
      <c r="D61" s="103" t="s">
        <v>78</v>
      </c>
      <c r="E61" s="49"/>
      <c r="F61" s="49"/>
      <c r="G61" s="49"/>
      <c r="J61" s="46"/>
      <c r="K61" s="46"/>
    </row>
    <row r="62" spans="1:25" ht="15.75" customHeight="1" x14ac:dyDescent="0.25">
      <c r="A62" s="82"/>
      <c r="B62" s="82"/>
      <c r="C62" s="99"/>
      <c r="D62" s="103" t="s">
        <v>79</v>
      </c>
      <c r="E62" s="49"/>
      <c r="F62" s="49"/>
      <c r="G62" s="49"/>
      <c r="J62" s="46"/>
      <c r="K62" s="46"/>
    </row>
    <row r="63" spans="1:25" ht="15.75" customHeight="1" x14ac:dyDescent="0.25">
      <c r="A63" s="82"/>
      <c r="B63" s="82"/>
      <c r="C63" s="99"/>
      <c r="E63" s="49"/>
      <c r="F63" s="49"/>
      <c r="G63" s="49"/>
      <c r="J63" s="46"/>
      <c r="K63" s="46"/>
    </row>
    <row r="64" spans="1:25" ht="15.75" customHeight="1" x14ac:dyDescent="0.25">
      <c r="A64" s="82"/>
      <c r="B64" s="82"/>
      <c r="C64" s="99"/>
      <c r="E64" s="49"/>
      <c r="F64" s="49"/>
      <c r="G64" s="49"/>
      <c r="J64" s="46"/>
      <c r="K64" s="46"/>
    </row>
    <row r="65" spans="3:11" ht="15.75" customHeight="1" x14ac:dyDescent="0.25">
      <c r="C65" s="104"/>
      <c r="E65" s="54"/>
      <c r="F65" s="54"/>
      <c r="G65" s="49"/>
      <c r="J65" s="46"/>
      <c r="K65" s="46"/>
    </row>
    <row r="66" spans="3:11" ht="15.75" customHeight="1" x14ac:dyDescent="0.25">
      <c r="C66" s="104"/>
      <c r="E66" s="54"/>
      <c r="F66" s="54"/>
      <c r="G66" s="49"/>
      <c r="J66" s="46"/>
      <c r="K66" s="46"/>
    </row>
    <row r="67" spans="3:11" ht="15.75" customHeight="1" x14ac:dyDescent="0.25">
      <c r="C67" s="104"/>
      <c r="E67" s="54"/>
      <c r="F67" s="54"/>
      <c r="G67" s="49"/>
      <c r="J67" s="46"/>
      <c r="K67" s="46"/>
    </row>
    <row r="68" spans="3:11" ht="15.75" customHeight="1" x14ac:dyDescent="0.25">
      <c r="C68" s="104"/>
      <c r="D68" s="100"/>
      <c r="E68" s="54"/>
      <c r="F68" s="54"/>
      <c r="G68" s="49"/>
      <c r="J68" s="46"/>
      <c r="K68" s="46"/>
    </row>
    <row r="69" spans="3:11" ht="15.75" customHeight="1" x14ac:dyDescent="0.25">
      <c r="C69" s="104"/>
      <c r="D69" s="105"/>
      <c r="E69" s="54"/>
      <c r="F69" s="54"/>
      <c r="G69" s="49"/>
      <c r="J69" s="46"/>
      <c r="K69" s="46"/>
    </row>
    <row r="70" spans="3:11" ht="15.75" customHeight="1" x14ac:dyDescent="0.25">
      <c r="C70" s="104"/>
      <c r="D70" s="105"/>
      <c r="E70" s="54"/>
      <c r="F70" s="54"/>
      <c r="G70" s="49"/>
      <c r="J70" s="46"/>
      <c r="K70" s="46"/>
    </row>
    <row r="71" spans="3:11" ht="15.75" customHeight="1" x14ac:dyDescent="0.25">
      <c r="C71" s="104"/>
      <c r="D71" s="105"/>
      <c r="E71" s="54"/>
      <c r="F71" s="54"/>
      <c r="G71" s="49"/>
      <c r="J71" s="46"/>
      <c r="K71" s="46"/>
    </row>
    <row r="72" spans="3:11" ht="15.75" customHeight="1" x14ac:dyDescent="0.25">
      <c r="C72" s="104"/>
      <c r="D72" s="105"/>
      <c r="E72" s="54"/>
      <c r="F72" s="54"/>
      <c r="G72" s="49"/>
      <c r="J72" s="46"/>
      <c r="K72" s="46"/>
    </row>
    <row r="73" spans="3:11" ht="15.75" customHeight="1" x14ac:dyDescent="0.25">
      <c r="C73" s="104"/>
      <c r="D73" s="105"/>
      <c r="E73" s="54"/>
      <c r="F73" s="54"/>
      <c r="G73" s="49"/>
      <c r="J73" s="46"/>
      <c r="K73" s="46"/>
    </row>
    <row r="74" spans="3:11" ht="15.75" customHeight="1" x14ac:dyDescent="0.25">
      <c r="C74" s="104"/>
      <c r="D74" s="105"/>
      <c r="E74" s="54"/>
      <c r="F74" s="54"/>
      <c r="G74" s="49"/>
      <c r="J74" s="46"/>
      <c r="K74" s="46"/>
    </row>
    <row r="75" spans="3:11" ht="15.75" customHeight="1" x14ac:dyDescent="0.25">
      <c r="C75" s="104"/>
      <c r="D75" s="105"/>
      <c r="E75" s="54"/>
      <c r="F75" s="54"/>
      <c r="G75" s="49"/>
      <c r="J75" s="46"/>
      <c r="K75" s="46"/>
    </row>
    <row r="76" spans="3:11" ht="15.75" customHeight="1" x14ac:dyDescent="0.25">
      <c r="C76" s="104"/>
      <c r="D76" s="105"/>
      <c r="E76" s="54"/>
      <c r="F76" s="54"/>
      <c r="G76" s="49"/>
      <c r="J76" s="46"/>
      <c r="K76" s="46"/>
    </row>
    <row r="77" spans="3:11" ht="15.75" customHeight="1" x14ac:dyDescent="0.25">
      <c r="C77" s="104"/>
      <c r="D77" s="105"/>
      <c r="E77" s="54"/>
      <c r="F77" s="54"/>
      <c r="G77" s="49"/>
      <c r="J77" s="46"/>
      <c r="K77" s="46"/>
    </row>
    <row r="78" spans="3:11" ht="15.75" customHeight="1" x14ac:dyDescent="0.25">
      <c r="C78" s="104"/>
      <c r="D78" s="105"/>
      <c r="E78" s="54"/>
      <c r="F78" s="54"/>
      <c r="G78" s="49"/>
      <c r="J78" s="46"/>
      <c r="K78" s="46"/>
    </row>
    <row r="79" spans="3:11" ht="15.75" customHeight="1" x14ac:dyDescent="0.25">
      <c r="C79" s="104"/>
      <c r="D79" s="105"/>
      <c r="E79" s="54"/>
      <c r="F79" s="54"/>
      <c r="G79" s="49"/>
      <c r="J79" s="46"/>
      <c r="K79" s="46"/>
    </row>
    <row r="80" spans="3:11" ht="15.75" customHeight="1" x14ac:dyDescent="0.25">
      <c r="C80" s="104"/>
      <c r="D80" s="105"/>
      <c r="E80" s="54"/>
      <c r="F80" s="54"/>
      <c r="G80" s="49"/>
      <c r="J80" s="46"/>
      <c r="K80" s="46"/>
    </row>
    <row r="81" spans="3:11" ht="15.75" customHeight="1" x14ac:dyDescent="0.25">
      <c r="C81" s="104"/>
      <c r="D81" s="105"/>
      <c r="E81" s="54"/>
      <c r="F81" s="54"/>
      <c r="G81" s="49"/>
      <c r="J81" s="46"/>
      <c r="K81" s="46"/>
    </row>
    <row r="82" spans="3:11" ht="15.75" customHeight="1" x14ac:dyDescent="0.25">
      <c r="C82" s="104"/>
      <c r="D82" s="105"/>
      <c r="E82" s="54"/>
      <c r="F82" s="54"/>
      <c r="G82" s="49"/>
      <c r="J82" s="46"/>
      <c r="K82" s="46"/>
    </row>
    <row r="83" spans="3:11" ht="15.75" customHeight="1" x14ac:dyDescent="0.25">
      <c r="C83" s="104"/>
      <c r="D83" s="105"/>
      <c r="E83" s="54"/>
      <c r="F83" s="54"/>
      <c r="G83" s="49"/>
      <c r="J83" s="46"/>
      <c r="K83" s="46"/>
    </row>
    <row r="84" spans="3:11" ht="15.75" customHeight="1" x14ac:dyDescent="0.25">
      <c r="C84" s="104"/>
      <c r="D84" s="105"/>
      <c r="E84" s="54"/>
      <c r="F84" s="54"/>
      <c r="G84" s="49"/>
      <c r="J84" s="46"/>
      <c r="K84" s="46"/>
    </row>
    <row r="85" spans="3:11" ht="15.75" customHeight="1" x14ac:dyDescent="0.25">
      <c r="C85" s="104"/>
      <c r="D85" s="105"/>
      <c r="E85" s="54"/>
      <c r="F85" s="54"/>
      <c r="G85" s="49"/>
      <c r="J85" s="46"/>
      <c r="K85" s="46"/>
    </row>
    <row r="86" spans="3:11" ht="15.75" customHeight="1" x14ac:dyDescent="0.25">
      <c r="C86" s="104"/>
      <c r="D86" s="105"/>
      <c r="E86" s="54"/>
      <c r="F86" s="54"/>
      <c r="G86" s="49"/>
      <c r="J86" s="46"/>
      <c r="K86" s="46"/>
    </row>
    <row r="87" spans="3:11" ht="15.75" customHeight="1" x14ac:dyDescent="0.25">
      <c r="C87" s="104"/>
      <c r="D87" s="105"/>
      <c r="E87" s="54"/>
      <c r="F87" s="54"/>
      <c r="G87" s="49"/>
      <c r="J87" s="46"/>
      <c r="K87" s="46"/>
    </row>
    <row r="88" spans="3:11" ht="15.75" customHeight="1" x14ac:dyDescent="0.25">
      <c r="C88" s="104"/>
      <c r="D88" s="105"/>
      <c r="E88" s="54"/>
      <c r="F88" s="54"/>
      <c r="G88" s="49"/>
      <c r="J88" s="46"/>
      <c r="K88" s="46"/>
    </row>
    <row r="89" spans="3:11" ht="15.75" customHeight="1" x14ac:dyDescent="0.25">
      <c r="C89" s="104"/>
      <c r="D89" s="105"/>
      <c r="E89" s="54"/>
      <c r="F89" s="54"/>
      <c r="G89" s="49"/>
      <c r="J89" s="46"/>
      <c r="K89" s="46"/>
    </row>
    <row r="90" spans="3:11" ht="15.75" customHeight="1" x14ac:dyDescent="0.25">
      <c r="C90" s="104"/>
      <c r="D90" s="105"/>
      <c r="E90" s="54"/>
      <c r="F90" s="54"/>
      <c r="G90" s="49"/>
      <c r="J90" s="46"/>
      <c r="K90" s="46"/>
    </row>
    <row r="91" spans="3:11" ht="15.75" customHeight="1" x14ac:dyDescent="0.25">
      <c r="C91" s="104"/>
      <c r="D91" s="105"/>
      <c r="E91" s="54"/>
      <c r="F91" s="54"/>
      <c r="G91" s="49"/>
      <c r="J91" s="46"/>
      <c r="K91" s="46"/>
    </row>
    <row r="92" spans="3:11" ht="15.75" customHeight="1" x14ac:dyDescent="0.25">
      <c r="C92" s="104"/>
      <c r="D92" s="105"/>
      <c r="E92" s="54"/>
      <c r="F92" s="54"/>
      <c r="G92" s="49"/>
      <c r="J92" s="46"/>
      <c r="K92" s="46"/>
    </row>
    <row r="93" spans="3:11" ht="15.75" customHeight="1" x14ac:dyDescent="0.25">
      <c r="C93" s="104"/>
      <c r="D93" s="105"/>
      <c r="E93" s="54"/>
      <c r="F93" s="54"/>
      <c r="G93" s="49"/>
      <c r="J93" s="46"/>
      <c r="K93" s="46"/>
    </row>
    <row r="94" spans="3:11" ht="15.75" customHeight="1" x14ac:dyDescent="0.25">
      <c r="C94" s="104"/>
      <c r="D94" s="105"/>
      <c r="E94" s="54"/>
      <c r="F94" s="54"/>
      <c r="G94" s="49"/>
      <c r="J94" s="46"/>
      <c r="K94" s="46"/>
    </row>
    <row r="95" spans="3:11" ht="15.75" customHeight="1" x14ac:dyDescent="0.25">
      <c r="C95" s="104"/>
      <c r="D95" s="105"/>
      <c r="E95" s="54"/>
      <c r="F95" s="54"/>
      <c r="G95" s="49"/>
      <c r="J95" s="46"/>
      <c r="K95" s="46"/>
    </row>
    <row r="96" spans="3:11" ht="15.75" customHeight="1" x14ac:dyDescent="0.25">
      <c r="C96" s="104"/>
      <c r="D96" s="105"/>
      <c r="E96" s="54"/>
      <c r="F96" s="54"/>
      <c r="G96" s="49"/>
      <c r="J96" s="46"/>
      <c r="K96" s="46"/>
    </row>
    <row r="97" spans="3:11" ht="15.75" customHeight="1" x14ac:dyDescent="0.25">
      <c r="C97" s="104"/>
      <c r="D97" s="105"/>
      <c r="E97" s="54"/>
      <c r="F97" s="54"/>
      <c r="G97" s="49"/>
      <c r="J97" s="46"/>
      <c r="K97" s="46"/>
    </row>
    <row r="98" spans="3:11" ht="15.75" customHeight="1" x14ac:dyDescent="0.25">
      <c r="C98" s="104"/>
      <c r="D98" s="105"/>
      <c r="E98" s="54"/>
      <c r="F98" s="54"/>
      <c r="G98" s="49"/>
      <c r="J98" s="46"/>
      <c r="K98" s="46"/>
    </row>
    <row r="99" spans="3:11" ht="15.75" customHeight="1" x14ac:dyDescent="0.25">
      <c r="C99" s="104"/>
      <c r="D99" s="105"/>
      <c r="E99" s="54"/>
      <c r="F99" s="54"/>
      <c r="G99" s="49"/>
      <c r="J99" s="46"/>
      <c r="K99" s="46"/>
    </row>
    <row r="100" spans="3:11" ht="15.75" customHeight="1" x14ac:dyDescent="0.25">
      <c r="C100" s="104"/>
      <c r="D100" s="105"/>
      <c r="E100" s="54"/>
      <c r="F100" s="54"/>
      <c r="G100" s="49"/>
      <c r="J100" s="46"/>
      <c r="K100" s="46"/>
    </row>
    <row r="101" spans="3:11" ht="15.75" customHeight="1" x14ac:dyDescent="0.25">
      <c r="C101" s="104"/>
      <c r="D101" s="105"/>
      <c r="E101" s="54"/>
      <c r="F101" s="54"/>
      <c r="G101" s="49"/>
      <c r="J101" s="46"/>
      <c r="K101" s="46"/>
    </row>
    <row r="102" spans="3:11" ht="15.75" customHeight="1" x14ac:dyDescent="0.25">
      <c r="C102" s="104"/>
      <c r="D102" s="105"/>
      <c r="E102" s="54"/>
      <c r="F102" s="54"/>
      <c r="G102" s="49"/>
      <c r="J102" s="46"/>
      <c r="K102" s="46"/>
    </row>
    <row r="103" spans="3:11" ht="15.75" customHeight="1" x14ac:dyDescent="0.25">
      <c r="C103" s="104"/>
      <c r="D103" s="105"/>
      <c r="E103" s="54"/>
      <c r="F103" s="54"/>
      <c r="G103" s="49"/>
      <c r="J103" s="46"/>
      <c r="K103" s="46"/>
    </row>
    <row r="104" spans="3:11" ht="15.75" customHeight="1" x14ac:dyDescent="0.25">
      <c r="C104" s="104"/>
      <c r="D104" s="105"/>
      <c r="E104" s="54"/>
      <c r="F104" s="54"/>
      <c r="G104" s="49"/>
      <c r="J104" s="46"/>
      <c r="K104" s="46"/>
    </row>
    <row r="105" spans="3:11" ht="15.75" customHeight="1" x14ac:dyDescent="0.25">
      <c r="C105" s="104"/>
      <c r="D105" s="105"/>
      <c r="E105" s="54"/>
      <c r="F105" s="54"/>
      <c r="G105" s="49"/>
      <c r="J105" s="46"/>
      <c r="K105" s="46"/>
    </row>
    <row r="106" spans="3:11" ht="15.75" customHeight="1" x14ac:dyDescent="0.25">
      <c r="C106" s="104"/>
      <c r="D106" s="105"/>
      <c r="E106" s="54"/>
      <c r="F106" s="54"/>
      <c r="G106" s="49"/>
      <c r="J106" s="46"/>
      <c r="K106" s="46"/>
    </row>
    <row r="107" spans="3:11" ht="15.75" customHeight="1" x14ac:dyDescent="0.25">
      <c r="C107" s="104"/>
      <c r="D107" s="105"/>
      <c r="E107" s="54"/>
      <c r="F107" s="54"/>
      <c r="G107" s="49"/>
      <c r="J107" s="46"/>
      <c r="K107" s="46"/>
    </row>
    <row r="108" spans="3:11" ht="15.75" customHeight="1" x14ac:dyDescent="0.25">
      <c r="C108" s="104"/>
      <c r="D108" s="105"/>
      <c r="E108" s="54"/>
      <c r="F108" s="54"/>
      <c r="G108" s="49"/>
      <c r="J108" s="46"/>
      <c r="K108" s="46"/>
    </row>
    <row r="109" spans="3:11" ht="15.75" customHeight="1" x14ac:dyDescent="0.25">
      <c r="C109" s="104"/>
      <c r="D109" s="105"/>
      <c r="E109" s="54"/>
      <c r="F109" s="54"/>
      <c r="G109" s="49"/>
      <c r="J109" s="46"/>
      <c r="K109" s="46"/>
    </row>
    <row r="110" spans="3:11" ht="15.75" customHeight="1" x14ac:dyDescent="0.25">
      <c r="C110" s="104"/>
      <c r="D110" s="105"/>
      <c r="E110" s="54"/>
      <c r="F110" s="54"/>
      <c r="G110" s="49"/>
      <c r="J110" s="46"/>
      <c r="K110" s="46"/>
    </row>
    <row r="111" spans="3:11" ht="15.75" customHeight="1" x14ac:dyDescent="0.25">
      <c r="C111" s="104"/>
      <c r="D111" s="105"/>
      <c r="E111" s="54"/>
      <c r="F111" s="54"/>
      <c r="G111" s="49"/>
      <c r="J111" s="46"/>
      <c r="K111" s="46"/>
    </row>
    <row r="112" spans="3:11" ht="15.75" customHeight="1" x14ac:dyDescent="0.25">
      <c r="C112" s="104"/>
      <c r="D112" s="105"/>
      <c r="E112" s="54"/>
      <c r="F112" s="54"/>
      <c r="G112" s="49"/>
      <c r="J112" s="46"/>
      <c r="K112" s="46"/>
    </row>
    <row r="113" spans="3:11" ht="15.75" customHeight="1" x14ac:dyDescent="0.25">
      <c r="C113" s="104"/>
      <c r="D113" s="105"/>
      <c r="E113" s="54"/>
      <c r="F113" s="54"/>
      <c r="G113" s="49"/>
      <c r="J113" s="46"/>
      <c r="K113" s="46"/>
    </row>
    <row r="114" spans="3:11" ht="15.75" customHeight="1" x14ac:dyDescent="0.25">
      <c r="C114" s="104"/>
      <c r="D114" s="105"/>
      <c r="E114" s="54"/>
      <c r="F114" s="54"/>
      <c r="G114" s="49"/>
      <c r="J114" s="46"/>
      <c r="K114" s="46"/>
    </row>
    <row r="115" spans="3:11" ht="15.75" customHeight="1" x14ac:dyDescent="0.25">
      <c r="C115" s="104"/>
      <c r="D115" s="105"/>
      <c r="E115" s="54"/>
      <c r="F115" s="54"/>
      <c r="G115" s="49"/>
      <c r="J115" s="46"/>
      <c r="K115" s="46"/>
    </row>
    <row r="116" spans="3:11" ht="15.75" customHeight="1" x14ac:dyDescent="0.25">
      <c r="C116" s="104"/>
      <c r="D116" s="105"/>
      <c r="E116" s="54"/>
      <c r="F116" s="54"/>
      <c r="G116" s="49"/>
      <c r="J116" s="46"/>
      <c r="K116" s="46"/>
    </row>
    <row r="117" spans="3:11" ht="15.75" customHeight="1" x14ac:dyDescent="0.25">
      <c r="C117" s="104"/>
      <c r="D117" s="105"/>
      <c r="E117" s="54"/>
      <c r="F117" s="54"/>
      <c r="G117" s="49"/>
      <c r="J117" s="46"/>
      <c r="K117" s="46"/>
    </row>
    <row r="118" spans="3:11" ht="15.75" customHeight="1" x14ac:dyDescent="0.25">
      <c r="C118" s="104"/>
      <c r="D118" s="105"/>
      <c r="E118" s="54"/>
      <c r="F118" s="54"/>
      <c r="G118" s="49"/>
      <c r="J118" s="46"/>
      <c r="K118" s="46"/>
    </row>
    <row r="119" spans="3:11" ht="15.75" customHeight="1" x14ac:dyDescent="0.25">
      <c r="C119" s="104"/>
      <c r="D119" s="105"/>
      <c r="E119" s="54"/>
      <c r="F119" s="54"/>
      <c r="G119" s="49"/>
      <c r="J119" s="46"/>
      <c r="K119" s="46"/>
    </row>
    <row r="120" spans="3:11" ht="15.75" customHeight="1" x14ac:dyDescent="0.25">
      <c r="C120" s="104"/>
      <c r="D120" s="105"/>
      <c r="E120" s="54"/>
      <c r="F120" s="54"/>
      <c r="G120" s="49"/>
      <c r="J120" s="46"/>
      <c r="K120" s="46"/>
    </row>
    <row r="121" spans="3:11" ht="15.75" customHeight="1" x14ac:dyDescent="0.25">
      <c r="C121" s="104"/>
      <c r="D121" s="105"/>
      <c r="E121" s="54"/>
      <c r="F121" s="54"/>
      <c r="G121" s="49"/>
      <c r="J121" s="46"/>
      <c r="K121" s="46"/>
    </row>
    <row r="122" spans="3:11" ht="15.75" customHeight="1" x14ac:dyDescent="0.25">
      <c r="C122" s="104"/>
      <c r="D122" s="105"/>
      <c r="E122" s="54"/>
      <c r="F122" s="54"/>
      <c r="G122" s="49"/>
      <c r="J122" s="46"/>
      <c r="K122" s="46"/>
    </row>
    <row r="123" spans="3:11" ht="15.75" customHeight="1" x14ac:dyDescent="0.25">
      <c r="C123" s="104"/>
      <c r="D123" s="105"/>
      <c r="E123" s="54"/>
      <c r="F123" s="54"/>
      <c r="G123" s="49"/>
      <c r="J123" s="46"/>
      <c r="K123" s="46"/>
    </row>
    <row r="124" spans="3:11" ht="15.75" customHeight="1" x14ac:dyDescent="0.25">
      <c r="C124" s="104"/>
      <c r="D124" s="105"/>
      <c r="E124" s="54"/>
      <c r="F124" s="54"/>
      <c r="G124" s="49"/>
      <c r="J124" s="46"/>
      <c r="K124" s="46"/>
    </row>
    <row r="125" spans="3:11" ht="15.75" customHeight="1" x14ac:dyDescent="0.25">
      <c r="C125" s="104"/>
      <c r="D125" s="105"/>
      <c r="E125" s="54"/>
      <c r="F125" s="54"/>
      <c r="G125" s="49"/>
      <c r="J125" s="46"/>
      <c r="K125" s="46"/>
    </row>
    <row r="126" spans="3:11" ht="15.75" customHeight="1" x14ac:dyDescent="0.25">
      <c r="C126" s="104"/>
      <c r="D126" s="105"/>
      <c r="E126" s="54"/>
      <c r="F126" s="54"/>
      <c r="G126" s="49"/>
      <c r="J126" s="46"/>
      <c r="K126" s="46"/>
    </row>
    <row r="127" spans="3:11" ht="15.75" customHeight="1" x14ac:dyDescent="0.25">
      <c r="C127" s="104"/>
      <c r="D127" s="105"/>
      <c r="E127" s="54"/>
      <c r="F127" s="54"/>
      <c r="G127" s="49"/>
      <c r="J127" s="46"/>
      <c r="K127" s="46"/>
    </row>
    <row r="128" spans="3:11" ht="15.75" customHeight="1" x14ac:dyDescent="0.25">
      <c r="C128" s="104"/>
      <c r="D128" s="105"/>
      <c r="E128" s="54"/>
      <c r="F128" s="54"/>
      <c r="G128" s="49"/>
      <c r="J128" s="46"/>
      <c r="K128" s="46"/>
    </row>
    <row r="129" spans="3:11" ht="15.75" customHeight="1" x14ac:dyDescent="0.25">
      <c r="C129" s="104"/>
      <c r="D129" s="105"/>
      <c r="E129" s="54"/>
      <c r="F129" s="54"/>
      <c r="G129" s="49"/>
      <c r="J129" s="46"/>
      <c r="K129" s="46"/>
    </row>
    <row r="130" spans="3:11" ht="15.75" customHeight="1" x14ac:dyDescent="0.25">
      <c r="C130" s="104"/>
      <c r="D130" s="105"/>
      <c r="E130" s="54"/>
      <c r="F130" s="54"/>
      <c r="G130" s="49"/>
      <c r="J130" s="46"/>
      <c r="K130" s="46"/>
    </row>
    <row r="131" spans="3:11" ht="15.75" customHeight="1" x14ac:dyDescent="0.25">
      <c r="C131" s="104"/>
      <c r="D131" s="105"/>
      <c r="E131" s="54"/>
      <c r="F131" s="54"/>
      <c r="G131" s="49"/>
      <c r="J131" s="46"/>
      <c r="K131" s="46"/>
    </row>
    <row r="132" spans="3:11" ht="15.75" customHeight="1" x14ac:dyDescent="0.25">
      <c r="C132" s="104"/>
      <c r="D132" s="105"/>
      <c r="E132" s="54"/>
      <c r="F132" s="54"/>
      <c r="G132" s="49"/>
      <c r="J132" s="46"/>
      <c r="K132" s="46"/>
    </row>
    <row r="133" spans="3:11" ht="15.75" customHeight="1" x14ac:dyDescent="0.25">
      <c r="C133" s="104"/>
      <c r="D133" s="105"/>
      <c r="E133" s="54"/>
      <c r="F133" s="54"/>
      <c r="G133" s="49"/>
      <c r="J133" s="46"/>
      <c r="K133" s="46"/>
    </row>
    <row r="134" spans="3:11" ht="15.75" customHeight="1" x14ac:dyDescent="0.25">
      <c r="C134" s="104"/>
      <c r="D134" s="105"/>
      <c r="E134" s="54"/>
      <c r="F134" s="54"/>
      <c r="G134" s="49"/>
      <c r="J134" s="46"/>
      <c r="K134" s="46"/>
    </row>
    <row r="135" spans="3:11" ht="15.75" customHeight="1" x14ac:dyDescent="0.25">
      <c r="C135" s="104"/>
      <c r="D135" s="105"/>
      <c r="E135" s="54"/>
      <c r="F135" s="54"/>
      <c r="G135" s="49"/>
      <c r="J135" s="46"/>
      <c r="K135" s="46"/>
    </row>
    <row r="136" spans="3:11" ht="15.75" customHeight="1" x14ac:dyDescent="0.25">
      <c r="C136" s="104"/>
      <c r="D136" s="105"/>
      <c r="E136" s="54"/>
      <c r="F136" s="54"/>
      <c r="G136" s="49"/>
      <c r="J136" s="46"/>
      <c r="K136" s="46"/>
    </row>
    <row r="137" spans="3:11" ht="15.75" customHeight="1" x14ac:dyDescent="0.25">
      <c r="C137" s="104"/>
      <c r="D137" s="105"/>
      <c r="E137" s="54"/>
      <c r="F137" s="54"/>
      <c r="G137" s="49"/>
      <c r="J137" s="46"/>
      <c r="K137" s="46"/>
    </row>
    <row r="138" spans="3:11" ht="15.75" customHeight="1" x14ac:dyDescent="0.25">
      <c r="C138" s="104"/>
      <c r="D138" s="105"/>
      <c r="E138" s="54"/>
      <c r="F138" s="54"/>
      <c r="G138" s="49"/>
      <c r="J138" s="46"/>
      <c r="K138" s="46"/>
    </row>
    <row r="139" spans="3:11" ht="15.75" customHeight="1" x14ac:dyDescent="0.25">
      <c r="C139" s="104"/>
      <c r="D139" s="105"/>
      <c r="E139" s="54"/>
      <c r="F139" s="54"/>
      <c r="G139" s="49"/>
      <c r="J139" s="46"/>
      <c r="K139" s="46"/>
    </row>
    <row r="140" spans="3:11" ht="15.75" customHeight="1" x14ac:dyDescent="0.25">
      <c r="C140" s="104"/>
      <c r="D140" s="105"/>
      <c r="E140" s="54"/>
      <c r="F140" s="54"/>
      <c r="G140" s="49"/>
      <c r="J140" s="46"/>
      <c r="K140" s="46"/>
    </row>
    <row r="141" spans="3:11" ht="15.75" customHeight="1" x14ac:dyDescent="0.25">
      <c r="C141" s="104"/>
      <c r="D141" s="105"/>
      <c r="E141" s="54"/>
      <c r="F141" s="54"/>
      <c r="G141" s="49"/>
      <c r="J141" s="46"/>
      <c r="K141" s="46"/>
    </row>
    <row r="142" spans="3:11" ht="15.75" customHeight="1" x14ac:dyDescent="0.25">
      <c r="C142" s="104"/>
      <c r="D142" s="105"/>
      <c r="E142" s="54"/>
      <c r="F142" s="54"/>
      <c r="G142" s="49"/>
      <c r="J142" s="46"/>
      <c r="K142" s="46"/>
    </row>
    <row r="143" spans="3:11" ht="15.75" customHeight="1" x14ac:dyDescent="0.25">
      <c r="C143" s="104"/>
      <c r="D143" s="105"/>
      <c r="E143" s="54"/>
      <c r="F143" s="54"/>
      <c r="G143" s="49"/>
      <c r="J143" s="46"/>
      <c r="K143" s="46"/>
    </row>
    <row r="144" spans="3:11" ht="15.75" customHeight="1" x14ac:dyDescent="0.25">
      <c r="C144" s="104"/>
      <c r="D144" s="105"/>
      <c r="E144" s="54"/>
      <c r="F144" s="54"/>
      <c r="G144" s="49"/>
      <c r="J144" s="46"/>
      <c r="K144" s="46"/>
    </row>
    <row r="145" spans="3:11" ht="15.75" customHeight="1" x14ac:dyDescent="0.25">
      <c r="C145" s="104"/>
      <c r="D145" s="105"/>
      <c r="E145" s="54"/>
      <c r="F145" s="54"/>
      <c r="G145" s="49"/>
      <c r="J145" s="46"/>
      <c r="K145" s="46"/>
    </row>
    <row r="146" spans="3:11" ht="15.75" customHeight="1" x14ac:dyDescent="0.25">
      <c r="C146" s="104"/>
      <c r="D146" s="105"/>
      <c r="E146" s="54"/>
      <c r="F146" s="54"/>
      <c r="G146" s="49"/>
      <c r="J146" s="46"/>
      <c r="K146" s="46"/>
    </row>
    <row r="147" spans="3:11" ht="15.75" customHeight="1" x14ac:dyDescent="0.25">
      <c r="C147" s="104"/>
      <c r="D147" s="105"/>
      <c r="E147" s="54"/>
      <c r="F147" s="54"/>
      <c r="G147" s="49"/>
      <c r="J147" s="46"/>
      <c r="K147" s="46"/>
    </row>
    <row r="148" spans="3:11" ht="15.75" customHeight="1" x14ac:dyDescent="0.25">
      <c r="C148" s="104"/>
      <c r="D148" s="105"/>
      <c r="E148" s="54"/>
      <c r="F148" s="54"/>
      <c r="G148" s="49"/>
      <c r="J148" s="46"/>
      <c r="K148" s="46"/>
    </row>
    <row r="149" spans="3:11" ht="15.75" customHeight="1" x14ac:dyDescent="0.25">
      <c r="C149" s="104"/>
      <c r="D149" s="105"/>
      <c r="E149" s="54"/>
      <c r="F149" s="54"/>
      <c r="G149" s="49"/>
      <c r="J149" s="46"/>
      <c r="K149" s="46"/>
    </row>
    <row r="150" spans="3:11" ht="15.75" customHeight="1" x14ac:dyDescent="0.25">
      <c r="C150" s="104"/>
      <c r="D150" s="105"/>
      <c r="E150" s="54"/>
      <c r="F150" s="54"/>
      <c r="G150" s="49"/>
      <c r="J150" s="46"/>
      <c r="K150" s="46"/>
    </row>
    <row r="151" spans="3:11" ht="15.75" customHeight="1" x14ac:dyDescent="0.25">
      <c r="C151" s="104"/>
      <c r="D151" s="105"/>
      <c r="E151" s="54"/>
      <c r="F151" s="54"/>
      <c r="G151" s="49"/>
      <c r="J151" s="46"/>
      <c r="K151" s="46"/>
    </row>
    <row r="152" spans="3:11" ht="15.75" customHeight="1" x14ac:dyDescent="0.25">
      <c r="C152" s="104"/>
      <c r="D152" s="105"/>
      <c r="E152" s="54"/>
      <c r="F152" s="54"/>
      <c r="G152" s="49"/>
      <c r="J152" s="46"/>
      <c r="K152" s="46"/>
    </row>
    <row r="153" spans="3:11" ht="15.75" customHeight="1" x14ac:dyDescent="0.25">
      <c r="C153" s="104"/>
      <c r="D153" s="105"/>
      <c r="E153" s="54"/>
      <c r="F153" s="54"/>
      <c r="G153" s="49"/>
      <c r="J153" s="46"/>
      <c r="K153" s="46"/>
    </row>
    <row r="154" spans="3:11" ht="15.75" customHeight="1" x14ac:dyDescent="0.25">
      <c r="C154" s="104"/>
      <c r="D154" s="105"/>
      <c r="E154" s="54"/>
      <c r="F154" s="54"/>
      <c r="G154" s="49"/>
      <c r="J154" s="46"/>
      <c r="K154" s="46"/>
    </row>
    <row r="155" spans="3:11" ht="15.75" customHeight="1" x14ac:dyDescent="0.25">
      <c r="C155" s="104"/>
      <c r="D155" s="105"/>
      <c r="E155" s="54"/>
      <c r="F155" s="54"/>
      <c r="G155" s="49"/>
      <c r="J155" s="46"/>
      <c r="K155" s="46"/>
    </row>
    <row r="156" spans="3:11" ht="15.75" customHeight="1" x14ac:dyDescent="0.25">
      <c r="C156" s="104"/>
      <c r="D156" s="105"/>
      <c r="E156" s="54"/>
      <c r="F156" s="54"/>
      <c r="G156" s="49"/>
      <c r="J156" s="46"/>
      <c r="K156" s="46"/>
    </row>
    <row r="157" spans="3:11" ht="15.75" customHeight="1" x14ac:dyDescent="0.25">
      <c r="C157" s="104"/>
      <c r="D157" s="105"/>
      <c r="E157" s="54"/>
      <c r="F157" s="54"/>
      <c r="G157" s="49"/>
      <c r="J157" s="46"/>
      <c r="K157" s="46"/>
    </row>
    <row r="158" spans="3:11" ht="15.75" customHeight="1" x14ac:dyDescent="0.25">
      <c r="C158" s="104"/>
      <c r="D158" s="105"/>
      <c r="E158" s="54"/>
      <c r="F158" s="54"/>
      <c r="G158" s="49"/>
      <c r="J158" s="46"/>
      <c r="K158" s="46"/>
    </row>
    <row r="159" spans="3:11" ht="15.75" customHeight="1" x14ac:dyDescent="0.25">
      <c r="C159" s="104"/>
      <c r="D159" s="105"/>
      <c r="E159" s="54"/>
      <c r="F159" s="54"/>
      <c r="G159" s="49"/>
      <c r="J159" s="46"/>
      <c r="K159" s="46"/>
    </row>
    <row r="160" spans="3:11" ht="15.75" customHeight="1" x14ac:dyDescent="0.25">
      <c r="C160" s="104"/>
      <c r="D160" s="105"/>
      <c r="E160" s="54"/>
      <c r="F160" s="54"/>
      <c r="G160" s="49"/>
      <c r="J160" s="46"/>
      <c r="K160" s="46"/>
    </row>
    <row r="161" spans="3:11" ht="15.75" customHeight="1" x14ac:dyDescent="0.25">
      <c r="C161" s="104"/>
      <c r="D161" s="105"/>
      <c r="E161" s="54"/>
      <c r="F161" s="54"/>
      <c r="G161" s="49"/>
      <c r="J161" s="46"/>
      <c r="K161" s="46"/>
    </row>
    <row r="162" spans="3:11" ht="15.75" customHeight="1" x14ac:dyDescent="0.25">
      <c r="C162" s="104"/>
      <c r="D162" s="105"/>
      <c r="E162" s="54"/>
      <c r="F162" s="54"/>
      <c r="G162" s="49"/>
      <c r="J162" s="46"/>
      <c r="K162" s="46"/>
    </row>
    <row r="163" spans="3:11" ht="15.75" customHeight="1" x14ac:dyDescent="0.25">
      <c r="C163" s="104"/>
      <c r="D163" s="105"/>
      <c r="E163" s="54"/>
      <c r="F163" s="54"/>
      <c r="G163" s="49"/>
      <c r="J163" s="46"/>
      <c r="K163" s="46"/>
    </row>
    <row r="164" spans="3:11" ht="15.75" customHeight="1" x14ac:dyDescent="0.25">
      <c r="C164" s="104"/>
      <c r="D164" s="105"/>
      <c r="E164" s="54"/>
      <c r="F164" s="54"/>
      <c r="G164" s="49"/>
      <c r="J164" s="46"/>
      <c r="K164" s="46"/>
    </row>
    <row r="165" spans="3:11" ht="15.75" customHeight="1" x14ac:dyDescent="0.25">
      <c r="C165" s="104"/>
      <c r="D165" s="105"/>
      <c r="E165" s="54"/>
      <c r="F165" s="54"/>
      <c r="G165" s="49"/>
      <c r="J165" s="46"/>
      <c r="K165" s="46"/>
    </row>
    <row r="166" spans="3:11" ht="15.75" customHeight="1" x14ac:dyDescent="0.25">
      <c r="C166" s="104"/>
      <c r="D166" s="105"/>
      <c r="E166" s="54"/>
      <c r="F166" s="54"/>
      <c r="G166" s="49"/>
      <c r="J166" s="46"/>
      <c r="K166" s="46"/>
    </row>
    <row r="167" spans="3:11" ht="15.75" customHeight="1" x14ac:dyDescent="0.25">
      <c r="C167" s="104"/>
      <c r="D167" s="105"/>
      <c r="E167" s="54"/>
      <c r="F167" s="54"/>
      <c r="G167" s="49"/>
      <c r="J167" s="46"/>
      <c r="K167" s="46"/>
    </row>
    <row r="168" spans="3:11" ht="15.75" customHeight="1" x14ac:dyDescent="0.25">
      <c r="C168" s="104"/>
      <c r="D168" s="105"/>
      <c r="E168" s="54"/>
      <c r="F168" s="54"/>
      <c r="G168" s="49"/>
      <c r="J168" s="46"/>
      <c r="K168" s="46"/>
    </row>
    <row r="169" spans="3:11" ht="15.75" customHeight="1" x14ac:dyDescent="0.25">
      <c r="C169" s="104"/>
      <c r="D169" s="105"/>
      <c r="E169" s="54"/>
      <c r="F169" s="54"/>
      <c r="G169" s="49"/>
      <c r="J169" s="46"/>
      <c r="K169" s="46"/>
    </row>
    <row r="170" spans="3:11" ht="15.75" customHeight="1" x14ac:dyDescent="0.25">
      <c r="C170" s="104"/>
      <c r="D170" s="105"/>
      <c r="E170" s="54"/>
      <c r="F170" s="54"/>
      <c r="G170" s="49"/>
      <c r="J170" s="46"/>
      <c r="K170" s="46"/>
    </row>
    <row r="171" spans="3:11" ht="15.75" customHeight="1" x14ac:dyDescent="0.25">
      <c r="C171" s="104"/>
      <c r="D171" s="105"/>
      <c r="E171" s="54"/>
      <c r="F171" s="54"/>
      <c r="G171" s="49"/>
      <c r="J171" s="46"/>
      <c r="K171" s="46"/>
    </row>
    <row r="172" spans="3:11" ht="15.75" customHeight="1" x14ac:dyDescent="0.25">
      <c r="C172" s="104"/>
      <c r="D172" s="105"/>
      <c r="E172" s="54"/>
      <c r="F172" s="54"/>
      <c r="G172" s="49"/>
      <c r="J172" s="46"/>
      <c r="K172" s="46"/>
    </row>
    <row r="173" spans="3:11" ht="15.75" customHeight="1" x14ac:dyDescent="0.25">
      <c r="C173" s="104"/>
      <c r="D173" s="105"/>
      <c r="E173" s="54"/>
      <c r="F173" s="54"/>
      <c r="G173" s="49"/>
      <c r="J173" s="46"/>
      <c r="K173" s="46"/>
    </row>
    <row r="174" spans="3:11" ht="15.75" customHeight="1" x14ac:dyDescent="0.25">
      <c r="C174" s="104"/>
      <c r="D174" s="105"/>
      <c r="E174" s="54"/>
      <c r="F174" s="54"/>
      <c r="G174" s="49"/>
      <c r="J174" s="46"/>
      <c r="K174" s="46"/>
    </row>
    <row r="175" spans="3:11" ht="15.75" customHeight="1" x14ac:dyDescent="0.25">
      <c r="C175" s="104"/>
      <c r="D175" s="105"/>
      <c r="E175" s="54"/>
      <c r="F175" s="54"/>
      <c r="G175" s="49"/>
      <c r="J175" s="46"/>
      <c r="K175" s="46"/>
    </row>
    <row r="176" spans="3:11" ht="15.75" customHeight="1" x14ac:dyDescent="0.25">
      <c r="C176" s="104"/>
      <c r="D176" s="105"/>
      <c r="E176" s="54"/>
      <c r="F176" s="54"/>
      <c r="G176" s="49"/>
      <c r="J176" s="46"/>
      <c r="K176" s="46"/>
    </row>
    <row r="177" spans="3:11" ht="15.75" customHeight="1" x14ac:dyDescent="0.25">
      <c r="C177" s="104"/>
      <c r="D177" s="105"/>
      <c r="E177" s="54"/>
      <c r="F177" s="54"/>
      <c r="G177" s="49"/>
      <c r="J177" s="46"/>
      <c r="K177" s="46"/>
    </row>
    <row r="178" spans="3:11" ht="15.75" customHeight="1" x14ac:dyDescent="0.25">
      <c r="C178" s="104"/>
      <c r="D178" s="105"/>
      <c r="E178" s="54"/>
      <c r="F178" s="54"/>
      <c r="G178" s="49"/>
      <c r="J178" s="46"/>
      <c r="K178" s="46"/>
    </row>
    <row r="179" spans="3:11" ht="15.75" customHeight="1" x14ac:dyDescent="0.25">
      <c r="C179" s="104"/>
      <c r="D179" s="105"/>
      <c r="E179" s="54"/>
      <c r="F179" s="54"/>
      <c r="G179" s="49"/>
      <c r="J179" s="46"/>
      <c r="K179" s="46"/>
    </row>
    <row r="180" spans="3:11" ht="15.75" customHeight="1" x14ac:dyDescent="0.25">
      <c r="C180" s="104"/>
      <c r="D180" s="105"/>
      <c r="E180" s="54"/>
      <c r="F180" s="54"/>
      <c r="G180" s="49"/>
      <c r="J180" s="46"/>
      <c r="K180" s="46"/>
    </row>
    <row r="181" spans="3:11" ht="15.75" customHeight="1" x14ac:dyDescent="0.25">
      <c r="C181" s="104"/>
      <c r="D181" s="105"/>
      <c r="E181" s="54"/>
      <c r="F181" s="54"/>
      <c r="G181" s="49"/>
      <c r="J181" s="46"/>
      <c r="K181" s="46"/>
    </row>
    <row r="182" spans="3:11" ht="15.75" customHeight="1" x14ac:dyDescent="0.25">
      <c r="C182" s="104"/>
      <c r="D182" s="105"/>
      <c r="E182" s="54"/>
      <c r="F182" s="54"/>
      <c r="G182" s="49"/>
      <c r="J182" s="46"/>
      <c r="K182" s="46"/>
    </row>
    <row r="183" spans="3:11" ht="15.75" customHeight="1" x14ac:dyDescent="0.25">
      <c r="C183" s="104"/>
      <c r="D183" s="105"/>
      <c r="E183" s="54"/>
      <c r="F183" s="54"/>
      <c r="G183" s="49"/>
      <c r="J183" s="46"/>
      <c r="K183" s="46"/>
    </row>
    <row r="184" spans="3:11" ht="15.75" customHeight="1" x14ac:dyDescent="0.25">
      <c r="C184" s="104"/>
      <c r="D184" s="105"/>
      <c r="E184" s="54"/>
      <c r="F184" s="54"/>
      <c r="G184" s="49"/>
      <c r="J184" s="46"/>
      <c r="K184" s="46"/>
    </row>
    <row r="185" spans="3:11" ht="15.75" customHeight="1" x14ac:dyDescent="0.25">
      <c r="C185" s="104"/>
      <c r="D185" s="105"/>
      <c r="E185" s="54"/>
      <c r="F185" s="54"/>
      <c r="G185" s="49"/>
      <c r="J185" s="46"/>
      <c r="K185" s="46"/>
    </row>
    <row r="186" spans="3:11" ht="15.75" customHeight="1" x14ac:dyDescent="0.25">
      <c r="C186" s="104"/>
      <c r="D186" s="105"/>
      <c r="E186" s="54"/>
      <c r="F186" s="54"/>
      <c r="G186" s="49"/>
      <c r="J186" s="46"/>
      <c r="K186" s="46"/>
    </row>
    <row r="187" spans="3:11" ht="15.75" customHeight="1" x14ac:dyDescent="0.25">
      <c r="C187" s="104"/>
      <c r="D187" s="105"/>
      <c r="E187" s="54"/>
      <c r="F187" s="54"/>
      <c r="G187" s="49"/>
      <c r="J187" s="46"/>
      <c r="K187" s="46"/>
    </row>
    <row r="188" spans="3:11" ht="15.75" customHeight="1" x14ac:dyDescent="0.25">
      <c r="C188" s="104"/>
      <c r="D188" s="105"/>
      <c r="E188" s="54"/>
      <c r="F188" s="54"/>
      <c r="G188" s="49"/>
      <c r="J188" s="46"/>
      <c r="K188" s="46"/>
    </row>
    <row r="189" spans="3:11" ht="15.75" customHeight="1" x14ac:dyDescent="0.25">
      <c r="C189" s="104"/>
      <c r="D189" s="105"/>
      <c r="E189" s="54"/>
      <c r="F189" s="54"/>
      <c r="G189" s="49"/>
      <c r="J189" s="46"/>
      <c r="K189" s="46"/>
    </row>
    <row r="190" spans="3:11" ht="15.75" customHeight="1" x14ac:dyDescent="0.25">
      <c r="C190" s="104"/>
      <c r="D190" s="105"/>
      <c r="E190" s="54"/>
      <c r="F190" s="54"/>
      <c r="G190" s="49"/>
      <c r="J190" s="46"/>
      <c r="K190" s="46"/>
    </row>
    <row r="191" spans="3:11" ht="15.75" customHeight="1" x14ac:dyDescent="0.25">
      <c r="C191" s="104"/>
      <c r="D191" s="105"/>
      <c r="E191" s="54"/>
      <c r="F191" s="54"/>
      <c r="G191" s="49"/>
      <c r="J191" s="46"/>
      <c r="K191" s="46"/>
    </row>
    <row r="192" spans="3:11" ht="15.75" customHeight="1" x14ac:dyDescent="0.25">
      <c r="C192" s="104"/>
      <c r="D192" s="105"/>
      <c r="E192" s="54"/>
      <c r="F192" s="54"/>
      <c r="G192" s="49"/>
      <c r="J192" s="46"/>
      <c r="K192" s="46"/>
    </row>
    <row r="193" spans="3:11" ht="15.75" customHeight="1" x14ac:dyDescent="0.25">
      <c r="C193" s="104"/>
      <c r="D193" s="105"/>
      <c r="E193" s="54"/>
      <c r="F193" s="54"/>
      <c r="G193" s="49"/>
      <c r="J193" s="46"/>
      <c r="K193" s="46"/>
    </row>
    <row r="194" spans="3:11" ht="15.75" customHeight="1" x14ac:dyDescent="0.25">
      <c r="C194" s="104"/>
      <c r="D194" s="105"/>
      <c r="E194" s="54"/>
      <c r="F194" s="54"/>
      <c r="G194" s="49"/>
      <c r="J194" s="46"/>
      <c r="K194" s="46"/>
    </row>
    <row r="195" spans="3:11" ht="15.75" customHeight="1" x14ac:dyDescent="0.25">
      <c r="C195" s="104"/>
      <c r="D195" s="105"/>
      <c r="E195" s="54"/>
      <c r="F195" s="54"/>
      <c r="G195" s="49"/>
      <c r="J195" s="46"/>
      <c r="K195" s="46"/>
    </row>
    <row r="196" spans="3:11" ht="15.75" customHeight="1" x14ac:dyDescent="0.25">
      <c r="C196" s="104"/>
      <c r="D196" s="105"/>
      <c r="E196" s="54"/>
      <c r="F196" s="54"/>
      <c r="G196" s="49"/>
      <c r="J196" s="46"/>
      <c r="K196" s="46"/>
    </row>
    <row r="197" spans="3:11" ht="15.75" customHeight="1" x14ac:dyDescent="0.25">
      <c r="C197" s="104"/>
      <c r="D197" s="105"/>
      <c r="E197" s="54"/>
      <c r="F197" s="54"/>
      <c r="G197" s="49"/>
      <c r="J197" s="46"/>
      <c r="K197" s="46"/>
    </row>
    <row r="198" spans="3:11" ht="15.75" customHeight="1" x14ac:dyDescent="0.25">
      <c r="C198" s="104"/>
      <c r="D198" s="105"/>
      <c r="E198" s="54"/>
      <c r="F198" s="54"/>
      <c r="G198" s="49"/>
      <c r="J198" s="46"/>
      <c r="K198" s="46"/>
    </row>
    <row r="199" spans="3:11" ht="15.75" customHeight="1" x14ac:dyDescent="0.25">
      <c r="C199" s="104"/>
      <c r="D199" s="105"/>
      <c r="E199" s="54"/>
      <c r="F199" s="54"/>
      <c r="G199" s="49"/>
      <c r="J199" s="46"/>
      <c r="K199" s="46"/>
    </row>
    <row r="200" spans="3:11" ht="15.75" customHeight="1" x14ac:dyDescent="0.25">
      <c r="C200" s="104"/>
      <c r="D200" s="105"/>
      <c r="E200" s="54"/>
      <c r="F200" s="54"/>
      <c r="G200" s="49"/>
      <c r="J200" s="46"/>
      <c r="K200" s="46"/>
    </row>
    <row r="201" spans="3:11" ht="15.75" customHeight="1" x14ac:dyDescent="0.25">
      <c r="C201" s="104"/>
      <c r="D201" s="105"/>
      <c r="E201" s="54"/>
      <c r="F201" s="54"/>
      <c r="G201" s="49"/>
      <c r="J201" s="46"/>
      <c r="K201" s="46"/>
    </row>
    <row r="202" spans="3:11" ht="15.75" customHeight="1" x14ac:dyDescent="0.25">
      <c r="C202" s="104"/>
      <c r="D202" s="105"/>
      <c r="E202" s="54"/>
      <c r="F202" s="54"/>
      <c r="G202" s="49"/>
      <c r="J202" s="46"/>
      <c r="K202" s="46"/>
    </row>
    <row r="203" spans="3:11" ht="15.75" customHeight="1" x14ac:dyDescent="0.25">
      <c r="C203" s="104"/>
      <c r="D203" s="105"/>
      <c r="E203" s="54"/>
      <c r="F203" s="54"/>
      <c r="G203" s="49"/>
      <c r="J203" s="46"/>
      <c r="K203" s="46"/>
    </row>
    <row r="204" spans="3:11" ht="15.75" customHeight="1" x14ac:dyDescent="0.25">
      <c r="C204" s="104"/>
      <c r="D204" s="105"/>
      <c r="E204" s="54"/>
      <c r="F204" s="54"/>
      <c r="G204" s="49"/>
      <c r="J204" s="46"/>
      <c r="K204" s="46"/>
    </row>
    <row r="205" spans="3:11" ht="15.75" customHeight="1" x14ac:dyDescent="0.25">
      <c r="C205" s="104"/>
      <c r="D205" s="105"/>
      <c r="E205" s="54"/>
      <c r="F205" s="54"/>
      <c r="G205" s="49"/>
      <c r="J205" s="46"/>
      <c r="K205" s="46"/>
    </row>
    <row r="206" spans="3:11" ht="15.75" customHeight="1" x14ac:dyDescent="0.25">
      <c r="C206" s="104"/>
      <c r="D206" s="105"/>
      <c r="E206" s="54"/>
      <c r="F206" s="54"/>
      <c r="G206" s="49"/>
      <c r="J206" s="46"/>
      <c r="K206" s="46"/>
    </row>
    <row r="207" spans="3:11" ht="15.75" customHeight="1" x14ac:dyDescent="0.25">
      <c r="C207" s="104"/>
      <c r="D207" s="105"/>
      <c r="E207" s="54"/>
      <c r="F207" s="54"/>
      <c r="G207" s="49"/>
      <c r="J207" s="46"/>
      <c r="K207" s="46"/>
    </row>
    <row r="208" spans="3:11" ht="15.75" customHeight="1" x14ac:dyDescent="0.25">
      <c r="C208" s="104"/>
      <c r="D208" s="105"/>
      <c r="E208" s="54"/>
      <c r="F208" s="54"/>
      <c r="G208" s="49"/>
      <c r="J208" s="46"/>
      <c r="K208" s="46"/>
    </row>
    <row r="209" spans="3:11" ht="15.75" customHeight="1" x14ac:dyDescent="0.25">
      <c r="C209" s="104"/>
      <c r="D209" s="105"/>
      <c r="E209" s="54"/>
      <c r="F209" s="54"/>
      <c r="G209" s="49"/>
      <c r="J209" s="46"/>
      <c r="K209" s="46"/>
    </row>
    <row r="210" spans="3:11" ht="15.75" customHeight="1" x14ac:dyDescent="0.25">
      <c r="C210" s="104"/>
      <c r="D210" s="105"/>
      <c r="E210" s="54"/>
      <c r="F210" s="54"/>
      <c r="G210" s="49"/>
      <c r="J210" s="46"/>
      <c r="K210" s="46"/>
    </row>
    <row r="211" spans="3:11" ht="15.75" customHeight="1" x14ac:dyDescent="0.25">
      <c r="C211" s="104"/>
      <c r="D211" s="105"/>
      <c r="E211" s="54"/>
      <c r="F211" s="54"/>
      <c r="G211" s="49"/>
      <c r="J211" s="46"/>
      <c r="K211" s="46"/>
    </row>
    <row r="212" spans="3:11" ht="15.75" customHeight="1" x14ac:dyDescent="0.25">
      <c r="C212" s="104"/>
      <c r="D212" s="105"/>
      <c r="E212" s="54"/>
      <c r="F212" s="54"/>
      <c r="G212" s="49"/>
      <c r="J212" s="46"/>
      <c r="K212" s="46"/>
    </row>
    <row r="213" spans="3:11" ht="15.75" customHeight="1" x14ac:dyDescent="0.25">
      <c r="C213" s="104"/>
      <c r="D213" s="105"/>
      <c r="E213" s="54"/>
      <c r="F213" s="54"/>
      <c r="G213" s="49"/>
      <c r="J213" s="46"/>
      <c r="K213" s="46"/>
    </row>
    <row r="214" spans="3:11" ht="15.75" customHeight="1" x14ac:dyDescent="0.25">
      <c r="C214" s="104"/>
      <c r="D214" s="105"/>
      <c r="E214" s="54"/>
      <c r="F214" s="54"/>
      <c r="G214" s="49"/>
      <c r="J214" s="46"/>
      <c r="K214" s="46"/>
    </row>
    <row r="215" spans="3:11" ht="15.75" customHeight="1" x14ac:dyDescent="0.25">
      <c r="C215" s="104"/>
      <c r="D215" s="105"/>
      <c r="E215" s="54"/>
      <c r="F215" s="54"/>
      <c r="G215" s="49"/>
      <c r="J215" s="46"/>
      <c r="K215" s="46"/>
    </row>
    <row r="216" spans="3:11" ht="15.75" customHeight="1" x14ac:dyDescent="0.25">
      <c r="C216" s="104"/>
      <c r="D216" s="105"/>
      <c r="E216" s="54"/>
      <c r="F216" s="54"/>
      <c r="G216" s="49"/>
      <c r="J216" s="46"/>
      <c r="K216" s="46"/>
    </row>
    <row r="217" spans="3:11" ht="15.75" customHeight="1" x14ac:dyDescent="0.25">
      <c r="C217" s="104"/>
      <c r="D217" s="105"/>
      <c r="E217" s="54"/>
      <c r="F217" s="54"/>
      <c r="G217" s="49"/>
      <c r="J217" s="46"/>
      <c r="K217" s="46"/>
    </row>
    <row r="218" spans="3:11" ht="15.75" customHeight="1" x14ac:dyDescent="0.25">
      <c r="C218" s="104"/>
      <c r="D218" s="105"/>
      <c r="E218" s="54"/>
      <c r="F218" s="54"/>
      <c r="G218" s="49"/>
      <c r="J218" s="46"/>
      <c r="K218" s="46"/>
    </row>
    <row r="219" spans="3:11" ht="15.75" customHeight="1" x14ac:dyDescent="0.25">
      <c r="C219" s="104"/>
      <c r="D219" s="105"/>
      <c r="E219" s="54"/>
      <c r="F219" s="54"/>
      <c r="G219" s="49"/>
      <c r="J219" s="46"/>
      <c r="K219" s="46"/>
    </row>
    <row r="220" spans="3:11" ht="15.75" customHeight="1" x14ac:dyDescent="0.25">
      <c r="C220" s="104"/>
      <c r="D220" s="105"/>
      <c r="E220" s="54"/>
      <c r="F220" s="54"/>
      <c r="G220" s="49"/>
      <c r="J220" s="46"/>
      <c r="K220" s="46"/>
    </row>
    <row r="221" spans="3:11" ht="15.75" customHeight="1" x14ac:dyDescent="0.25">
      <c r="C221" s="104"/>
      <c r="D221" s="105"/>
      <c r="E221" s="54"/>
      <c r="F221" s="54"/>
      <c r="G221" s="49"/>
      <c r="J221" s="46"/>
      <c r="K221" s="46"/>
    </row>
    <row r="222" spans="3:11" ht="15.75" customHeight="1" x14ac:dyDescent="0.25">
      <c r="C222" s="104"/>
      <c r="D222" s="105"/>
      <c r="E222" s="54"/>
      <c r="F222" s="54"/>
      <c r="G222" s="49"/>
      <c r="J222" s="46"/>
      <c r="K222" s="46"/>
    </row>
    <row r="223" spans="3:11" ht="15.75" customHeight="1" x14ac:dyDescent="0.25">
      <c r="C223" s="104"/>
      <c r="D223" s="105"/>
      <c r="E223" s="54"/>
      <c r="F223" s="54"/>
      <c r="G223" s="49"/>
      <c r="J223" s="46"/>
      <c r="K223" s="46"/>
    </row>
    <row r="224" spans="3:11" ht="15.75" customHeight="1" x14ac:dyDescent="0.25">
      <c r="C224" s="104"/>
      <c r="D224" s="105"/>
      <c r="E224" s="54"/>
      <c r="F224" s="54"/>
      <c r="G224" s="49"/>
      <c r="J224" s="46"/>
      <c r="K224" s="46"/>
    </row>
    <row r="225" spans="3:11" ht="15.75" customHeight="1" x14ac:dyDescent="0.25">
      <c r="C225" s="104"/>
      <c r="D225" s="105"/>
      <c r="E225" s="54"/>
      <c r="F225" s="54"/>
      <c r="G225" s="49"/>
      <c r="J225" s="46"/>
      <c r="K225" s="46"/>
    </row>
    <row r="226" spans="3:11" ht="15.75" customHeight="1" x14ac:dyDescent="0.25">
      <c r="C226" s="104"/>
      <c r="D226" s="105"/>
      <c r="E226" s="54"/>
      <c r="F226" s="54"/>
      <c r="G226" s="49"/>
      <c r="J226" s="46"/>
      <c r="K226" s="46"/>
    </row>
    <row r="227" spans="3:11" ht="15.75" customHeight="1" x14ac:dyDescent="0.25">
      <c r="C227" s="104"/>
      <c r="D227" s="105"/>
      <c r="E227" s="54"/>
      <c r="F227" s="54"/>
      <c r="G227" s="49"/>
      <c r="J227" s="46"/>
      <c r="K227" s="46"/>
    </row>
    <row r="228" spans="3:11" ht="15.75" customHeight="1" x14ac:dyDescent="0.25">
      <c r="C228" s="104"/>
      <c r="D228" s="105"/>
      <c r="E228" s="54"/>
      <c r="F228" s="54"/>
      <c r="G228" s="49"/>
      <c r="J228" s="46"/>
      <c r="K228" s="46"/>
    </row>
    <row r="229" spans="3:11" ht="15.75" customHeight="1" x14ac:dyDescent="0.25">
      <c r="C229" s="104"/>
      <c r="D229" s="105"/>
      <c r="E229" s="54"/>
      <c r="F229" s="54"/>
      <c r="G229" s="49"/>
      <c r="J229" s="46"/>
      <c r="K229" s="46"/>
    </row>
    <row r="230" spans="3:11" ht="15.75" customHeight="1" x14ac:dyDescent="0.25">
      <c r="C230" s="104"/>
      <c r="D230" s="105"/>
      <c r="E230" s="54"/>
      <c r="F230" s="54"/>
      <c r="G230" s="49"/>
      <c r="J230" s="46"/>
      <c r="K230" s="46"/>
    </row>
    <row r="231" spans="3:11" ht="15.75" customHeight="1" x14ac:dyDescent="0.25">
      <c r="C231" s="104"/>
      <c r="D231" s="105"/>
      <c r="E231" s="54"/>
      <c r="F231" s="54"/>
      <c r="G231" s="49"/>
      <c r="J231" s="46"/>
      <c r="K231" s="46"/>
    </row>
    <row r="232" spans="3:11" ht="15.75" customHeight="1" x14ac:dyDescent="0.25">
      <c r="C232" s="104"/>
      <c r="D232" s="105"/>
      <c r="E232" s="54"/>
      <c r="F232" s="54"/>
      <c r="G232" s="49"/>
      <c r="J232" s="46"/>
      <c r="K232" s="46"/>
    </row>
    <row r="233" spans="3:11" ht="15.75" customHeight="1" x14ac:dyDescent="0.25">
      <c r="C233" s="104"/>
      <c r="D233" s="105"/>
      <c r="E233" s="54"/>
      <c r="F233" s="54"/>
      <c r="G233" s="49"/>
      <c r="J233" s="46"/>
      <c r="K233" s="46"/>
    </row>
    <row r="234" spans="3:11" ht="15.75" customHeight="1" x14ac:dyDescent="0.25">
      <c r="C234" s="104"/>
      <c r="D234" s="105"/>
      <c r="E234" s="54"/>
      <c r="F234" s="54"/>
      <c r="G234" s="49"/>
      <c r="J234" s="46"/>
      <c r="K234" s="46"/>
    </row>
    <row r="235" spans="3:11" ht="15.75" customHeight="1" x14ac:dyDescent="0.25">
      <c r="C235" s="104"/>
      <c r="D235" s="105"/>
      <c r="E235" s="54"/>
      <c r="F235" s="54"/>
      <c r="G235" s="49"/>
      <c r="J235" s="46"/>
      <c r="K235" s="46"/>
    </row>
    <row r="236" spans="3:11" ht="15.75" customHeight="1" x14ac:dyDescent="0.25">
      <c r="C236" s="104"/>
      <c r="D236" s="105"/>
      <c r="E236" s="54"/>
      <c r="F236" s="54"/>
      <c r="G236" s="49"/>
      <c r="J236" s="46"/>
      <c r="K236" s="46"/>
    </row>
    <row r="237" spans="3:11" ht="15.75" customHeight="1" x14ac:dyDescent="0.25">
      <c r="C237" s="104"/>
      <c r="D237" s="105"/>
      <c r="E237" s="54"/>
      <c r="F237" s="54"/>
      <c r="G237" s="49"/>
      <c r="J237" s="46"/>
      <c r="K237" s="46"/>
    </row>
    <row r="238" spans="3:11" ht="15.75" customHeight="1" x14ac:dyDescent="0.25">
      <c r="C238" s="104"/>
      <c r="D238" s="105"/>
      <c r="E238" s="54"/>
      <c r="F238" s="54"/>
      <c r="G238" s="49"/>
      <c r="J238" s="46"/>
      <c r="K238" s="46"/>
    </row>
    <row r="239" spans="3:11" ht="15.75" customHeight="1" x14ac:dyDescent="0.25">
      <c r="C239" s="104"/>
      <c r="D239" s="105"/>
      <c r="E239" s="54"/>
      <c r="F239" s="54"/>
      <c r="G239" s="49"/>
      <c r="J239" s="46"/>
      <c r="K239" s="46"/>
    </row>
    <row r="240" spans="3:11" ht="15.75" customHeight="1" x14ac:dyDescent="0.25">
      <c r="C240" s="104"/>
      <c r="D240" s="105"/>
      <c r="E240" s="54"/>
      <c r="F240" s="54"/>
      <c r="G240" s="49"/>
      <c r="J240" s="46"/>
      <c r="K240" s="46"/>
    </row>
    <row r="241" spans="3:11" ht="15.75" customHeight="1" x14ac:dyDescent="0.25">
      <c r="C241" s="104"/>
      <c r="D241" s="105"/>
      <c r="E241" s="54"/>
      <c r="F241" s="54"/>
      <c r="G241" s="49"/>
      <c r="J241" s="46"/>
      <c r="K241" s="46"/>
    </row>
    <row r="242" spans="3:11" ht="15.75" customHeight="1" x14ac:dyDescent="0.25">
      <c r="C242" s="104"/>
      <c r="D242" s="105"/>
      <c r="E242" s="54"/>
      <c r="F242" s="54"/>
      <c r="G242" s="49"/>
      <c r="J242" s="46"/>
      <c r="K242" s="46"/>
    </row>
    <row r="243" spans="3:11" ht="15.75" customHeight="1" x14ac:dyDescent="0.25">
      <c r="C243" s="104"/>
      <c r="D243" s="105"/>
      <c r="E243" s="54"/>
      <c r="F243" s="54"/>
      <c r="G243" s="49"/>
      <c r="J243" s="46"/>
      <c r="K243" s="46"/>
    </row>
    <row r="244" spans="3:11" ht="15.75" customHeight="1" x14ac:dyDescent="0.25">
      <c r="C244" s="104"/>
      <c r="D244" s="105"/>
      <c r="E244" s="54"/>
      <c r="F244" s="54"/>
      <c r="G244" s="49"/>
      <c r="J244" s="46"/>
      <c r="K244" s="46"/>
    </row>
    <row r="245" spans="3:11" ht="15.75" customHeight="1" x14ac:dyDescent="0.25">
      <c r="C245" s="104"/>
      <c r="D245" s="105"/>
      <c r="E245" s="54"/>
      <c r="F245" s="54"/>
      <c r="G245" s="49"/>
      <c r="J245" s="46"/>
      <c r="K245" s="46"/>
    </row>
    <row r="246" spans="3:11" ht="15.75" customHeight="1" x14ac:dyDescent="0.25">
      <c r="C246" s="104"/>
      <c r="D246" s="105"/>
      <c r="E246" s="54"/>
      <c r="F246" s="54"/>
      <c r="G246" s="49"/>
      <c r="J246" s="46"/>
      <c r="K246" s="46"/>
    </row>
    <row r="247" spans="3:11" ht="15.75" customHeight="1" x14ac:dyDescent="0.25">
      <c r="C247" s="104"/>
      <c r="D247" s="105"/>
      <c r="E247" s="54"/>
      <c r="F247" s="54"/>
      <c r="G247" s="49"/>
      <c r="J247" s="46"/>
      <c r="K247" s="46"/>
    </row>
    <row r="248" spans="3:11" ht="15.75" customHeight="1" x14ac:dyDescent="0.25">
      <c r="C248" s="104"/>
      <c r="D248" s="105"/>
      <c r="E248" s="54"/>
      <c r="F248" s="54"/>
      <c r="G248" s="49"/>
      <c r="J248" s="46"/>
      <c r="K248" s="46"/>
    </row>
    <row r="249" spans="3:11" ht="15.75" customHeight="1" x14ac:dyDescent="0.25">
      <c r="C249" s="104"/>
      <c r="D249" s="105"/>
      <c r="E249" s="54"/>
      <c r="F249" s="54"/>
      <c r="G249" s="49"/>
      <c r="J249" s="46"/>
      <c r="K249" s="46"/>
    </row>
    <row r="250" spans="3:11" ht="15.75" customHeight="1" x14ac:dyDescent="0.25">
      <c r="C250" s="104"/>
      <c r="D250" s="105"/>
      <c r="E250" s="54"/>
      <c r="F250" s="54"/>
      <c r="G250" s="49"/>
      <c r="J250" s="46"/>
      <c r="K250" s="46"/>
    </row>
    <row r="251" spans="3:11" ht="15.75" customHeight="1" x14ac:dyDescent="0.25">
      <c r="C251" s="104"/>
      <c r="D251" s="105"/>
      <c r="E251" s="54"/>
      <c r="F251" s="54"/>
      <c r="G251" s="49"/>
      <c r="J251" s="46"/>
      <c r="K251" s="46"/>
    </row>
    <row r="252" spans="3:11" ht="15.75" customHeight="1" x14ac:dyDescent="0.25">
      <c r="C252" s="104"/>
      <c r="D252" s="105"/>
      <c r="E252" s="54"/>
      <c r="F252" s="54"/>
      <c r="G252" s="49"/>
      <c r="J252" s="46"/>
      <c r="K252" s="46"/>
    </row>
    <row r="253" spans="3:11" ht="15.75" customHeight="1" x14ac:dyDescent="0.25">
      <c r="C253" s="104"/>
      <c r="D253" s="105"/>
      <c r="E253" s="54"/>
      <c r="F253" s="54"/>
      <c r="G253" s="49"/>
      <c r="J253" s="46"/>
      <c r="K253" s="46"/>
    </row>
    <row r="254" spans="3:11" ht="15.75" customHeight="1" x14ac:dyDescent="0.25">
      <c r="C254" s="104"/>
      <c r="D254" s="105"/>
      <c r="E254" s="54"/>
      <c r="F254" s="54"/>
      <c r="G254" s="49"/>
      <c r="J254" s="46"/>
      <c r="K254" s="46"/>
    </row>
    <row r="255" spans="3:11" ht="15.75" customHeight="1" x14ac:dyDescent="0.25">
      <c r="C255" s="104"/>
      <c r="D255" s="105"/>
      <c r="E255" s="54"/>
      <c r="F255" s="54"/>
      <c r="G255" s="49"/>
      <c r="J255" s="46"/>
      <c r="K255" s="46"/>
    </row>
    <row r="256" spans="3:11" ht="15.75" customHeight="1" x14ac:dyDescent="0.25">
      <c r="C256" s="104"/>
      <c r="D256" s="105"/>
      <c r="E256" s="54"/>
      <c r="F256" s="54"/>
      <c r="G256" s="49"/>
      <c r="J256" s="46"/>
      <c r="K256" s="46"/>
    </row>
    <row r="257" spans="3:11" ht="15.75" customHeight="1" x14ac:dyDescent="0.25">
      <c r="C257" s="104"/>
      <c r="D257" s="105"/>
      <c r="E257" s="54"/>
      <c r="F257" s="54"/>
      <c r="G257" s="49"/>
      <c r="J257" s="46"/>
      <c r="K257" s="46"/>
    </row>
    <row r="258" spans="3:11" ht="15.75" customHeight="1" x14ac:dyDescent="0.25">
      <c r="C258" s="104"/>
      <c r="D258" s="105"/>
      <c r="E258" s="54"/>
      <c r="F258" s="54"/>
      <c r="G258" s="49"/>
      <c r="J258" s="46"/>
      <c r="K258" s="46"/>
    </row>
    <row r="259" spans="3:11" ht="15.75" customHeight="1" x14ac:dyDescent="0.25">
      <c r="C259" s="104"/>
      <c r="D259" s="105"/>
      <c r="E259" s="54"/>
      <c r="F259" s="54"/>
      <c r="G259" s="49"/>
      <c r="J259" s="46"/>
      <c r="K259" s="46"/>
    </row>
    <row r="260" spans="3:11" ht="15.75" customHeight="1" x14ac:dyDescent="0.25">
      <c r="C260" s="104"/>
      <c r="D260" s="105"/>
      <c r="E260" s="54"/>
      <c r="F260" s="54"/>
      <c r="G260" s="49"/>
      <c r="J260" s="46"/>
      <c r="K260" s="46"/>
    </row>
    <row r="261" spans="3:11" ht="15.75" customHeight="1" x14ac:dyDescent="0.25">
      <c r="C261" s="104"/>
      <c r="D261" s="105"/>
      <c r="E261" s="54"/>
      <c r="F261" s="54"/>
      <c r="G261" s="49"/>
      <c r="J261" s="46"/>
      <c r="K261" s="46"/>
    </row>
    <row r="262" spans="3:11" ht="15.75" customHeight="1" x14ac:dyDescent="0.25">
      <c r="C262" s="104"/>
      <c r="D262" s="105"/>
      <c r="E262" s="54"/>
      <c r="F262" s="54"/>
      <c r="G262" s="49"/>
      <c r="J262" s="46"/>
      <c r="K262" s="46"/>
    </row>
    <row r="263" spans="3:11" ht="15.75" customHeight="1" x14ac:dyDescent="0.25">
      <c r="C263" s="104"/>
      <c r="D263" s="105"/>
      <c r="E263" s="54"/>
      <c r="F263" s="54"/>
      <c r="G263" s="49"/>
      <c r="J263" s="46"/>
      <c r="K263" s="46"/>
    </row>
    <row r="264" spans="3:11" ht="15.75" customHeight="1" x14ac:dyDescent="0.25">
      <c r="C264" s="104"/>
      <c r="D264" s="105"/>
      <c r="E264" s="54"/>
      <c r="F264" s="54"/>
      <c r="G264" s="49"/>
      <c r="J264" s="46"/>
      <c r="K264" s="46"/>
    </row>
    <row r="265" spans="3:11" ht="15.75" customHeight="1" x14ac:dyDescent="0.25">
      <c r="C265" s="104"/>
      <c r="D265" s="105"/>
      <c r="E265" s="54"/>
      <c r="F265" s="54"/>
      <c r="G265" s="49"/>
      <c r="J265" s="46"/>
      <c r="K265" s="46"/>
    </row>
    <row r="266" spans="3:11" ht="15.75" customHeight="1" x14ac:dyDescent="0.25">
      <c r="C266" s="104"/>
      <c r="D266" s="105"/>
      <c r="E266" s="54"/>
      <c r="F266" s="54"/>
      <c r="G266" s="49"/>
      <c r="J266" s="46"/>
      <c r="K266" s="46"/>
    </row>
    <row r="267" spans="3:11" ht="15.75" customHeight="1" x14ac:dyDescent="0.25">
      <c r="C267" s="104"/>
      <c r="D267" s="105"/>
      <c r="E267" s="54"/>
      <c r="F267" s="54"/>
      <c r="G267" s="49"/>
      <c r="J267" s="46"/>
      <c r="K267" s="46"/>
    </row>
    <row r="268" spans="3:11" ht="15.75" customHeight="1" x14ac:dyDescent="0.25">
      <c r="C268" s="104"/>
      <c r="D268" s="105"/>
      <c r="E268" s="54"/>
      <c r="F268" s="54"/>
      <c r="G268" s="49"/>
      <c r="J268" s="46"/>
      <c r="K268" s="46"/>
    </row>
    <row r="269" spans="3:11" ht="15.75" customHeight="1" x14ac:dyDescent="0.25">
      <c r="C269" s="104"/>
      <c r="D269" s="105"/>
      <c r="E269" s="54"/>
      <c r="F269" s="54"/>
      <c r="G269" s="49"/>
      <c r="J269" s="46"/>
      <c r="K269" s="46"/>
    </row>
    <row r="270" spans="3:11" ht="15.75" customHeight="1" x14ac:dyDescent="0.25">
      <c r="C270" s="104"/>
      <c r="D270" s="105"/>
      <c r="E270" s="54"/>
      <c r="F270" s="54"/>
      <c r="G270" s="49"/>
      <c r="J270" s="46"/>
      <c r="K270" s="46"/>
    </row>
    <row r="271" spans="3:11" ht="15.75" customHeight="1" x14ac:dyDescent="0.25">
      <c r="C271" s="104"/>
      <c r="D271" s="105"/>
      <c r="E271" s="54"/>
      <c r="F271" s="54"/>
      <c r="G271" s="49"/>
      <c r="J271" s="46"/>
      <c r="K271" s="46"/>
    </row>
    <row r="272" spans="3:11" ht="15.75" customHeight="1" x14ac:dyDescent="0.25">
      <c r="C272" s="104"/>
      <c r="D272" s="105"/>
      <c r="E272" s="54"/>
      <c r="F272" s="54"/>
      <c r="G272" s="49"/>
      <c r="J272" s="46"/>
      <c r="K272" s="46"/>
    </row>
    <row r="273" spans="3:11" ht="15.75" customHeight="1" x14ac:dyDescent="0.25">
      <c r="C273" s="104"/>
      <c r="D273" s="105"/>
      <c r="E273" s="54"/>
      <c r="F273" s="54"/>
      <c r="G273" s="49"/>
      <c r="J273" s="46"/>
      <c r="K273" s="46"/>
    </row>
    <row r="274" spans="3:11" ht="15.75" customHeight="1" x14ac:dyDescent="0.25">
      <c r="C274" s="104"/>
      <c r="D274" s="105"/>
      <c r="E274" s="54"/>
      <c r="F274" s="54"/>
      <c r="G274" s="49"/>
      <c r="J274" s="46"/>
      <c r="K274" s="46"/>
    </row>
    <row r="275" spans="3:11" ht="15.75" customHeight="1" x14ac:dyDescent="0.25">
      <c r="C275" s="104"/>
      <c r="D275" s="105"/>
      <c r="E275" s="54"/>
      <c r="F275" s="54"/>
      <c r="G275" s="49"/>
      <c r="J275" s="46"/>
      <c r="K275" s="46"/>
    </row>
    <row r="276" spans="3:11" ht="15.75" customHeight="1" x14ac:dyDescent="0.25">
      <c r="C276" s="104"/>
      <c r="D276" s="105"/>
      <c r="E276" s="54"/>
      <c r="F276" s="54"/>
      <c r="G276" s="49"/>
      <c r="J276" s="46"/>
      <c r="K276" s="46"/>
    </row>
    <row r="277" spans="3:11" ht="15.75" customHeight="1" x14ac:dyDescent="0.25">
      <c r="C277" s="104"/>
      <c r="D277" s="105"/>
      <c r="E277" s="54"/>
      <c r="F277" s="54"/>
      <c r="G277" s="49"/>
      <c r="J277" s="46"/>
      <c r="K277" s="46"/>
    </row>
    <row r="278" spans="3:11" ht="15.75" customHeight="1" x14ac:dyDescent="0.25">
      <c r="C278" s="104"/>
      <c r="D278" s="105"/>
      <c r="E278" s="54"/>
      <c r="F278" s="54"/>
      <c r="G278" s="49"/>
      <c r="J278" s="46"/>
      <c r="K278" s="46"/>
    </row>
    <row r="279" spans="3:11" ht="15.75" customHeight="1" x14ac:dyDescent="0.25">
      <c r="C279" s="104"/>
      <c r="D279" s="105"/>
      <c r="E279" s="54"/>
      <c r="F279" s="54"/>
      <c r="G279" s="49"/>
      <c r="J279" s="46"/>
      <c r="K279" s="46"/>
    </row>
    <row r="280" spans="3:11" ht="15.75" customHeight="1" x14ac:dyDescent="0.25">
      <c r="C280" s="104"/>
      <c r="D280" s="105"/>
      <c r="E280" s="54"/>
      <c r="F280" s="54"/>
      <c r="G280" s="49"/>
      <c r="J280" s="46"/>
      <c r="K280" s="46"/>
    </row>
    <row r="281" spans="3:11" ht="15.75" customHeight="1" x14ac:dyDescent="0.25">
      <c r="C281" s="104"/>
      <c r="D281" s="105"/>
      <c r="E281" s="54"/>
      <c r="F281" s="54"/>
      <c r="G281" s="49"/>
      <c r="J281" s="46"/>
      <c r="K281" s="46"/>
    </row>
    <row r="282" spans="3:11" ht="15.75" customHeight="1" x14ac:dyDescent="0.25">
      <c r="C282" s="104"/>
      <c r="D282" s="105"/>
      <c r="E282" s="54"/>
      <c r="F282" s="54"/>
      <c r="G282" s="49"/>
      <c r="J282" s="46"/>
      <c r="K282" s="46"/>
    </row>
    <row r="283" spans="3:11" ht="15.75" customHeight="1" x14ac:dyDescent="0.25">
      <c r="C283" s="104"/>
      <c r="D283" s="105"/>
      <c r="E283" s="54"/>
      <c r="F283" s="54"/>
      <c r="G283" s="49"/>
      <c r="J283" s="46"/>
      <c r="K283" s="46"/>
    </row>
    <row r="284" spans="3:11" ht="15.75" customHeight="1" x14ac:dyDescent="0.25">
      <c r="C284" s="104"/>
      <c r="D284" s="105"/>
      <c r="E284" s="54"/>
      <c r="F284" s="54"/>
      <c r="G284" s="49"/>
      <c r="J284" s="46"/>
      <c r="K284" s="46"/>
    </row>
    <row r="285" spans="3:11" ht="15.75" customHeight="1" x14ac:dyDescent="0.25">
      <c r="C285" s="104"/>
      <c r="D285" s="105"/>
      <c r="E285" s="54"/>
      <c r="F285" s="54"/>
      <c r="G285" s="49"/>
      <c r="J285" s="46"/>
      <c r="K285" s="46"/>
    </row>
    <row r="286" spans="3:11" ht="15.75" customHeight="1" x14ac:dyDescent="0.25">
      <c r="C286" s="104"/>
      <c r="D286" s="105"/>
      <c r="E286" s="54"/>
      <c r="F286" s="54"/>
      <c r="G286" s="49"/>
      <c r="J286" s="46"/>
      <c r="K286" s="46"/>
    </row>
    <row r="287" spans="3:11" ht="15.75" customHeight="1" x14ac:dyDescent="0.25">
      <c r="C287" s="104"/>
      <c r="D287" s="105"/>
      <c r="E287" s="54"/>
      <c r="F287" s="54"/>
      <c r="G287" s="49"/>
      <c r="J287" s="46"/>
      <c r="K287" s="46"/>
    </row>
    <row r="288" spans="3:11" ht="15.75" customHeight="1" x14ac:dyDescent="0.25">
      <c r="C288" s="104"/>
      <c r="D288" s="105"/>
      <c r="E288" s="54"/>
      <c r="F288" s="54"/>
      <c r="G288" s="49"/>
      <c r="J288" s="46"/>
      <c r="K288" s="46"/>
    </row>
    <row r="289" spans="3:11" ht="15.75" customHeight="1" x14ac:dyDescent="0.25">
      <c r="C289" s="104"/>
      <c r="D289" s="105"/>
      <c r="E289" s="54"/>
      <c r="F289" s="54"/>
      <c r="G289" s="49"/>
      <c r="J289" s="46"/>
      <c r="K289" s="46"/>
    </row>
    <row r="290" spans="3:11" ht="15.75" customHeight="1" x14ac:dyDescent="0.25">
      <c r="C290" s="104"/>
      <c r="D290" s="105"/>
      <c r="E290" s="54"/>
      <c r="F290" s="54"/>
      <c r="G290" s="49"/>
      <c r="J290" s="46"/>
      <c r="K290" s="46"/>
    </row>
    <row r="291" spans="3:11" ht="15.75" customHeight="1" x14ac:dyDescent="0.25">
      <c r="C291" s="104"/>
      <c r="D291" s="105"/>
      <c r="E291" s="54"/>
      <c r="F291" s="54"/>
      <c r="G291" s="49"/>
      <c r="J291" s="46"/>
      <c r="K291" s="46"/>
    </row>
    <row r="292" spans="3:11" ht="15.75" customHeight="1" x14ac:dyDescent="0.25">
      <c r="C292" s="104"/>
      <c r="D292" s="105"/>
      <c r="E292" s="54"/>
      <c r="F292" s="54"/>
      <c r="G292" s="49"/>
      <c r="J292" s="46"/>
      <c r="K292" s="46"/>
    </row>
    <row r="293" spans="3:11" ht="15.75" customHeight="1" x14ac:dyDescent="0.25">
      <c r="C293" s="104"/>
      <c r="D293" s="105"/>
      <c r="E293" s="54"/>
      <c r="F293" s="54"/>
      <c r="G293" s="49"/>
      <c r="J293" s="46"/>
      <c r="K293" s="46"/>
    </row>
    <row r="294" spans="3:11" ht="15.75" customHeight="1" x14ac:dyDescent="0.25">
      <c r="C294" s="104"/>
      <c r="D294" s="105"/>
      <c r="E294" s="54"/>
      <c r="F294" s="54"/>
      <c r="G294" s="49"/>
      <c r="J294" s="46"/>
      <c r="K294" s="46"/>
    </row>
    <row r="295" spans="3:11" ht="15.75" customHeight="1" x14ac:dyDescent="0.25">
      <c r="C295" s="104"/>
      <c r="D295" s="105"/>
      <c r="E295" s="54"/>
      <c r="F295" s="54"/>
      <c r="G295" s="49"/>
      <c r="J295" s="46"/>
      <c r="K295" s="46"/>
    </row>
    <row r="296" spans="3:11" ht="15.75" customHeight="1" x14ac:dyDescent="0.25">
      <c r="C296" s="104"/>
      <c r="D296" s="105"/>
      <c r="E296" s="54"/>
      <c r="F296" s="54"/>
      <c r="G296" s="49"/>
      <c r="J296" s="46"/>
      <c r="K296" s="46"/>
    </row>
    <row r="297" spans="3:11" ht="15.75" customHeight="1" x14ac:dyDescent="0.25">
      <c r="C297" s="104"/>
      <c r="D297" s="105"/>
      <c r="E297" s="54"/>
      <c r="F297" s="54"/>
      <c r="G297" s="49"/>
      <c r="J297" s="46"/>
      <c r="K297" s="46"/>
    </row>
    <row r="298" spans="3:11" ht="15.75" customHeight="1" x14ac:dyDescent="0.25">
      <c r="C298" s="104"/>
      <c r="D298" s="105"/>
      <c r="E298" s="54"/>
      <c r="F298" s="54"/>
      <c r="G298" s="49"/>
      <c r="J298" s="46"/>
      <c r="K298" s="46"/>
    </row>
    <row r="299" spans="3:11" ht="15.75" customHeight="1" x14ac:dyDescent="0.25">
      <c r="C299" s="104"/>
      <c r="D299" s="105"/>
      <c r="E299" s="54"/>
      <c r="F299" s="54"/>
      <c r="G299" s="49"/>
      <c r="J299" s="46"/>
      <c r="K299" s="46"/>
    </row>
    <row r="300" spans="3:11" ht="15.75" customHeight="1" x14ac:dyDescent="0.25">
      <c r="C300" s="104"/>
      <c r="D300" s="105"/>
      <c r="E300" s="54"/>
      <c r="F300" s="54"/>
      <c r="G300" s="49"/>
      <c r="J300" s="46"/>
      <c r="K300" s="46"/>
    </row>
    <row r="301" spans="3:11" ht="15.75" customHeight="1" x14ac:dyDescent="0.25">
      <c r="C301" s="104"/>
      <c r="D301" s="105"/>
      <c r="E301" s="54"/>
      <c r="F301" s="54"/>
      <c r="G301" s="49"/>
      <c r="J301" s="46"/>
      <c r="K301" s="46"/>
    </row>
    <row r="302" spans="3:11" ht="15.75" customHeight="1" x14ac:dyDescent="0.25">
      <c r="C302" s="104"/>
      <c r="D302" s="105"/>
      <c r="E302" s="54"/>
      <c r="F302" s="54"/>
      <c r="G302" s="49"/>
      <c r="J302" s="46"/>
      <c r="K302" s="46"/>
    </row>
    <row r="303" spans="3:11" ht="15.75" customHeight="1" x14ac:dyDescent="0.25">
      <c r="C303" s="104"/>
      <c r="D303" s="105"/>
      <c r="E303" s="54"/>
      <c r="F303" s="54"/>
      <c r="G303" s="49"/>
      <c r="J303" s="46"/>
      <c r="K303" s="46"/>
    </row>
    <row r="304" spans="3:11" ht="15.75" customHeight="1" x14ac:dyDescent="0.25">
      <c r="C304" s="104"/>
      <c r="D304" s="105"/>
      <c r="E304" s="54"/>
      <c r="F304" s="54"/>
      <c r="G304" s="49"/>
      <c r="J304" s="46"/>
      <c r="K304" s="46"/>
    </row>
    <row r="305" spans="3:11" ht="15.75" customHeight="1" x14ac:dyDescent="0.25">
      <c r="C305" s="104"/>
      <c r="D305" s="105"/>
      <c r="E305" s="54"/>
      <c r="F305" s="54"/>
      <c r="G305" s="49"/>
      <c r="J305" s="46"/>
      <c r="K305" s="46"/>
    </row>
    <row r="306" spans="3:11" ht="15.75" customHeight="1" x14ac:dyDescent="0.25">
      <c r="C306" s="104"/>
      <c r="D306" s="105"/>
      <c r="E306" s="54"/>
      <c r="F306" s="54"/>
      <c r="G306" s="49"/>
      <c r="J306" s="46"/>
      <c r="K306" s="46"/>
    </row>
    <row r="307" spans="3:11" ht="15.75" customHeight="1" x14ac:dyDescent="0.25">
      <c r="C307" s="104"/>
      <c r="D307" s="105"/>
      <c r="E307" s="54"/>
      <c r="F307" s="54"/>
      <c r="G307" s="49"/>
      <c r="J307" s="46"/>
      <c r="K307" s="46"/>
    </row>
    <row r="308" spans="3:11" ht="15.75" customHeight="1" x14ac:dyDescent="0.25">
      <c r="C308" s="104"/>
      <c r="D308" s="105"/>
      <c r="E308" s="54"/>
      <c r="F308" s="54"/>
      <c r="G308" s="49"/>
      <c r="J308" s="46"/>
      <c r="K308" s="46"/>
    </row>
    <row r="309" spans="3:11" ht="15.75" customHeight="1" x14ac:dyDescent="0.25">
      <c r="C309" s="104"/>
      <c r="D309" s="105"/>
      <c r="E309" s="54"/>
      <c r="F309" s="54"/>
      <c r="G309" s="49"/>
      <c r="J309" s="46"/>
      <c r="K309" s="46"/>
    </row>
    <row r="310" spans="3:11" ht="15.75" customHeight="1" x14ac:dyDescent="0.25">
      <c r="C310" s="104"/>
      <c r="D310" s="105"/>
      <c r="E310" s="54"/>
      <c r="F310" s="54"/>
      <c r="G310" s="49"/>
      <c r="J310" s="46"/>
      <c r="K310" s="46"/>
    </row>
    <row r="311" spans="3:11" ht="15.75" customHeight="1" x14ac:dyDescent="0.25">
      <c r="C311" s="104"/>
      <c r="D311" s="105"/>
      <c r="E311" s="54"/>
      <c r="F311" s="54"/>
      <c r="G311" s="49"/>
      <c r="J311" s="46"/>
      <c r="K311" s="46"/>
    </row>
    <row r="312" spans="3:11" ht="15.75" customHeight="1" x14ac:dyDescent="0.25">
      <c r="C312" s="104"/>
      <c r="D312" s="105"/>
      <c r="E312" s="54"/>
      <c r="F312" s="54"/>
      <c r="G312" s="49"/>
      <c r="J312" s="46"/>
      <c r="K312" s="46"/>
    </row>
    <row r="313" spans="3:11" ht="15.75" customHeight="1" x14ac:dyDescent="0.25">
      <c r="C313" s="104"/>
      <c r="D313" s="105"/>
      <c r="E313" s="54"/>
      <c r="F313" s="54"/>
      <c r="G313" s="49"/>
      <c r="J313" s="46"/>
      <c r="K313" s="46"/>
    </row>
    <row r="314" spans="3:11" ht="15.75" customHeight="1" x14ac:dyDescent="0.25">
      <c r="C314" s="104"/>
      <c r="D314" s="105"/>
      <c r="E314" s="54"/>
      <c r="F314" s="54"/>
      <c r="G314" s="49"/>
      <c r="J314" s="46"/>
      <c r="K314" s="46"/>
    </row>
    <row r="315" spans="3:11" ht="15.75" customHeight="1" x14ac:dyDescent="0.25">
      <c r="C315" s="104"/>
      <c r="D315" s="105"/>
      <c r="E315" s="54"/>
      <c r="F315" s="54"/>
      <c r="G315" s="49"/>
      <c r="J315" s="46"/>
      <c r="K315" s="46"/>
    </row>
    <row r="316" spans="3:11" ht="15.75" customHeight="1" x14ac:dyDescent="0.25">
      <c r="C316" s="104"/>
      <c r="D316" s="105"/>
      <c r="E316" s="54"/>
      <c r="F316" s="54"/>
      <c r="G316" s="49"/>
      <c r="J316" s="46"/>
      <c r="K316" s="46"/>
    </row>
    <row r="317" spans="3:11" ht="15.75" customHeight="1" x14ac:dyDescent="0.25">
      <c r="C317" s="104"/>
      <c r="D317" s="105"/>
      <c r="E317" s="54"/>
      <c r="F317" s="54"/>
      <c r="G317" s="49"/>
      <c r="J317" s="46"/>
      <c r="K317" s="46"/>
    </row>
    <row r="318" spans="3:11" ht="15.75" customHeight="1" x14ac:dyDescent="0.25">
      <c r="C318" s="104"/>
      <c r="D318" s="105"/>
      <c r="E318" s="54"/>
      <c r="F318" s="54"/>
      <c r="G318" s="49"/>
      <c r="J318" s="46"/>
      <c r="K318" s="46"/>
    </row>
    <row r="319" spans="3:11" ht="15.75" customHeight="1" x14ac:dyDescent="0.25">
      <c r="C319" s="104"/>
      <c r="D319" s="105"/>
      <c r="E319" s="54"/>
      <c r="F319" s="54"/>
      <c r="G319" s="49"/>
      <c r="J319" s="46"/>
      <c r="K319" s="46"/>
    </row>
    <row r="320" spans="3:11" ht="15.75" customHeight="1" x14ac:dyDescent="0.25">
      <c r="C320" s="104"/>
      <c r="D320" s="105"/>
      <c r="E320" s="54"/>
      <c r="F320" s="54"/>
      <c r="G320" s="49"/>
      <c r="J320" s="46"/>
      <c r="K320" s="46"/>
    </row>
    <row r="321" spans="3:11" ht="15.75" customHeight="1" x14ac:dyDescent="0.25">
      <c r="C321" s="104"/>
      <c r="D321" s="105"/>
      <c r="E321" s="54"/>
      <c r="F321" s="54"/>
      <c r="G321" s="49"/>
      <c r="J321" s="46"/>
      <c r="K321" s="46"/>
    </row>
    <row r="322" spans="3:11" ht="15.75" customHeight="1" x14ac:dyDescent="0.25">
      <c r="C322" s="104"/>
      <c r="D322" s="105"/>
      <c r="E322" s="54"/>
      <c r="F322" s="54"/>
      <c r="G322" s="49"/>
      <c r="J322" s="46"/>
      <c r="K322" s="46"/>
    </row>
    <row r="323" spans="3:11" ht="15.75" customHeight="1" x14ac:dyDescent="0.25">
      <c r="C323" s="104"/>
      <c r="D323" s="105"/>
      <c r="E323" s="54"/>
      <c r="F323" s="54"/>
      <c r="G323" s="49"/>
      <c r="J323" s="46"/>
      <c r="K323" s="46"/>
    </row>
    <row r="324" spans="3:11" ht="15.75" customHeight="1" x14ac:dyDescent="0.25">
      <c r="C324" s="104"/>
      <c r="D324" s="105"/>
      <c r="E324" s="54"/>
      <c r="F324" s="54"/>
      <c r="G324" s="49"/>
      <c r="J324" s="46"/>
      <c r="K324" s="46"/>
    </row>
    <row r="325" spans="3:11" ht="15.75" customHeight="1" x14ac:dyDescent="0.25">
      <c r="C325" s="104"/>
      <c r="D325" s="105"/>
      <c r="E325" s="54"/>
      <c r="F325" s="54"/>
      <c r="G325" s="49"/>
      <c r="J325" s="46"/>
      <c r="K325" s="46"/>
    </row>
    <row r="326" spans="3:11" ht="15.75" customHeight="1" x14ac:dyDescent="0.25">
      <c r="C326" s="104"/>
      <c r="D326" s="105"/>
      <c r="E326" s="54"/>
      <c r="F326" s="54"/>
      <c r="G326" s="49"/>
      <c r="J326" s="46"/>
      <c r="K326" s="46"/>
    </row>
    <row r="327" spans="3:11" ht="15.75" customHeight="1" x14ac:dyDescent="0.25">
      <c r="C327" s="104"/>
      <c r="D327" s="105"/>
      <c r="E327" s="54"/>
      <c r="F327" s="54"/>
      <c r="G327" s="49"/>
      <c r="J327" s="46"/>
      <c r="K327" s="46"/>
    </row>
    <row r="328" spans="3:11" ht="15.75" customHeight="1" x14ac:dyDescent="0.25">
      <c r="C328" s="104"/>
      <c r="D328" s="105"/>
      <c r="E328" s="54"/>
      <c r="F328" s="54"/>
      <c r="G328" s="49"/>
      <c r="J328" s="46"/>
      <c r="K328" s="46"/>
    </row>
    <row r="329" spans="3:11" ht="15.75" customHeight="1" x14ac:dyDescent="0.25">
      <c r="C329" s="104"/>
      <c r="D329" s="105"/>
      <c r="E329" s="54"/>
      <c r="F329" s="54"/>
      <c r="G329" s="49"/>
      <c r="J329" s="46"/>
      <c r="K329" s="46"/>
    </row>
    <row r="330" spans="3:11" ht="15.75" customHeight="1" x14ac:dyDescent="0.25">
      <c r="C330" s="104"/>
      <c r="D330" s="105"/>
      <c r="E330" s="54"/>
      <c r="F330" s="54"/>
      <c r="G330" s="49"/>
      <c r="J330" s="46"/>
      <c r="K330" s="46"/>
    </row>
    <row r="331" spans="3:11" ht="15.75" customHeight="1" x14ac:dyDescent="0.25">
      <c r="C331" s="104"/>
      <c r="D331" s="105"/>
      <c r="E331" s="54"/>
      <c r="F331" s="54"/>
      <c r="G331" s="49"/>
      <c r="J331" s="46"/>
      <c r="K331" s="46"/>
    </row>
    <row r="332" spans="3:11" ht="15.75" customHeight="1" x14ac:dyDescent="0.25">
      <c r="C332" s="104"/>
      <c r="D332" s="105"/>
      <c r="E332" s="54"/>
      <c r="F332" s="54"/>
      <c r="G332" s="49"/>
      <c r="J332" s="46"/>
      <c r="K332" s="46"/>
    </row>
    <row r="333" spans="3:11" ht="15.75" customHeight="1" x14ac:dyDescent="0.25">
      <c r="C333" s="104"/>
      <c r="D333" s="105"/>
      <c r="E333" s="54"/>
      <c r="F333" s="54"/>
      <c r="G333" s="49"/>
      <c r="J333" s="46"/>
      <c r="K333" s="46"/>
    </row>
    <row r="334" spans="3:11" ht="15.75" customHeight="1" x14ac:dyDescent="0.25">
      <c r="C334" s="104"/>
      <c r="D334" s="105"/>
      <c r="E334" s="54"/>
      <c r="F334" s="54"/>
      <c r="G334" s="49"/>
      <c r="J334" s="46"/>
      <c r="K334" s="46"/>
    </row>
    <row r="335" spans="3:11" ht="15.75" customHeight="1" x14ac:dyDescent="0.25">
      <c r="C335" s="104"/>
      <c r="D335" s="105"/>
      <c r="E335" s="54"/>
      <c r="F335" s="54"/>
      <c r="G335" s="49"/>
      <c r="J335" s="46"/>
      <c r="K335" s="46"/>
    </row>
    <row r="336" spans="3:11" ht="15.75" customHeight="1" x14ac:dyDescent="0.25">
      <c r="C336" s="104"/>
      <c r="D336" s="105"/>
      <c r="E336" s="54"/>
      <c r="F336" s="54"/>
      <c r="G336" s="49"/>
      <c r="J336" s="46"/>
      <c r="K336" s="46"/>
    </row>
    <row r="337" spans="3:11" ht="15.75" customHeight="1" x14ac:dyDescent="0.25">
      <c r="C337" s="104"/>
      <c r="D337" s="105"/>
      <c r="E337" s="54"/>
      <c r="F337" s="54"/>
      <c r="G337" s="49"/>
      <c r="J337" s="46"/>
      <c r="K337" s="46"/>
    </row>
    <row r="338" spans="3:11" ht="15.75" customHeight="1" x14ac:dyDescent="0.25">
      <c r="C338" s="104"/>
      <c r="D338" s="105"/>
      <c r="E338" s="54"/>
      <c r="F338" s="54"/>
      <c r="G338" s="49"/>
      <c r="J338" s="46"/>
      <c r="K338" s="46"/>
    </row>
    <row r="339" spans="3:11" ht="15.75" customHeight="1" x14ac:dyDescent="0.25">
      <c r="C339" s="104"/>
      <c r="D339" s="105"/>
      <c r="E339" s="54"/>
      <c r="F339" s="54"/>
      <c r="G339" s="49"/>
      <c r="J339" s="46"/>
      <c r="K339" s="46"/>
    </row>
    <row r="340" spans="3:11" ht="15.75" customHeight="1" x14ac:dyDescent="0.25">
      <c r="C340" s="104"/>
      <c r="D340" s="105"/>
      <c r="E340" s="54"/>
      <c r="F340" s="54"/>
      <c r="G340" s="49"/>
      <c r="J340" s="46"/>
      <c r="K340" s="46"/>
    </row>
    <row r="341" spans="3:11" ht="15.75" customHeight="1" x14ac:dyDescent="0.25">
      <c r="C341" s="104"/>
      <c r="D341" s="105"/>
      <c r="E341" s="54"/>
      <c r="F341" s="54"/>
      <c r="G341" s="49"/>
      <c r="J341" s="46"/>
      <c r="K341" s="46"/>
    </row>
    <row r="342" spans="3:11" ht="15.75" customHeight="1" x14ac:dyDescent="0.25">
      <c r="C342" s="104"/>
      <c r="D342" s="105"/>
      <c r="E342" s="54"/>
      <c r="F342" s="54"/>
      <c r="G342" s="49"/>
      <c r="J342" s="46"/>
      <c r="K342" s="46"/>
    </row>
    <row r="343" spans="3:11" ht="15.75" customHeight="1" x14ac:dyDescent="0.25">
      <c r="C343" s="104"/>
      <c r="D343" s="105"/>
      <c r="E343" s="54"/>
      <c r="F343" s="54"/>
      <c r="G343" s="49"/>
      <c r="J343" s="46"/>
      <c r="K343" s="46"/>
    </row>
    <row r="344" spans="3:11" ht="15.75" customHeight="1" x14ac:dyDescent="0.25">
      <c r="C344" s="104"/>
      <c r="D344" s="105"/>
      <c r="E344" s="54"/>
      <c r="F344" s="54"/>
      <c r="G344" s="49"/>
      <c r="J344" s="46"/>
      <c r="K344" s="46"/>
    </row>
    <row r="345" spans="3:11" ht="15.75" customHeight="1" x14ac:dyDescent="0.25">
      <c r="C345" s="104"/>
      <c r="D345" s="105"/>
      <c r="E345" s="54"/>
      <c r="F345" s="54"/>
      <c r="G345" s="49"/>
      <c r="J345" s="46"/>
      <c r="K345" s="46"/>
    </row>
    <row r="346" spans="3:11" ht="15.75" customHeight="1" x14ac:dyDescent="0.25">
      <c r="C346" s="104"/>
      <c r="D346" s="105"/>
      <c r="E346" s="54"/>
      <c r="F346" s="54"/>
      <c r="G346" s="49"/>
      <c r="J346" s="46"/>
      <c r="K346" s="46"/>
    </row>
    <row r="347" spans="3:11" ht="15.75" customHeight="1" x14ac:dyDescent="0.25">
      <c r="C347" s="104"/>
      <c r="D347" s="105"/>
      <c r="E347" s="54"/>
      <c r="F347" s="54"/>
      <c r="G347" s="49"/>
      <c r="J347" s="46"/>
      <c r="K347" s="46"/>
    </row>
    <row r="348" spans="3:11" ht="15.75" customHeight="1" x14ac:dyDescent="0.25">
      <c r="C348" s="104"/>
      <c r="D348" s="105"/>
      <c r="E348" s="54"/>
      <c r="F348" s="54"/>
      <c r="G348" s="49"/>
      <c r="J348" s="46"/>
      <c r="K348" s="46"/>
    </row>
    <row r="349" spans="3:11" ht="15.75" customHeight="1" x14ac:dyDescent="0.25">
      <c r="C349" s="104"/>
      <c r="D349" s="105"/>
      <c r="E349" s="54"/>
      <c r="F349" s="54"/>
      <c r="G349" s="49"/>
      <c r="J349" s="46"/>
      <c r="K349" s="46"/>
    </row>
    <row r="350" spans="3:11" ht="15.75" customHeight="1" x14ac:dyDescent="0.25">
      <c r="C350" s="104"/>
      <c r="D350" s="105"/>
      <c r="E350" s="54"/>
      <c r="F350" s="54"/>
      <c r="G350" s="49"/>
      <c r="J350" s="46"/>
      <c r="K350" s="46"/>
    </row>
    <row r="351" spans="3:11" ht="15.75" customHeight="1" x14ac:dyDescent="0.25">
      <c r="C351" s="104"/>
      <c r="D351" s="105"/>
      <c r="E351" s="54"/>
      <c r="F351" s="54"/>
      <c r="G351" s="49"/>
      <c r="J351" s="46"/>
      <c r="K351" s="46"/>
    </row>
    <row r="352" spans="3:11" ht="15.75" customHeight="1" x14ac:dyDescent="0.25">
      <c r="C352" s="104"/>
      <c r="D352" s="105"/>
      <c r="E352" s="54"/>
      <c r="F352" s="54"/>
      <c r="G352" s="49"/>
      <c r="J352" s="46"/>
      <c r="K352" s="46"/>
    </row>
    <row r="353" spans="3:11" ht="15.75" customHeight="1" x14ac:dyDescent="0.25">
      <c r="C353" s="104"/>
      <c r="D353" s="105"/>
      <c r="E353" s="54"/>
      <c r="F353" s="54"/>
      <c r="G353" s="49"/>
      <c r="J353" s="46"/>
      <c r="K353" s="46"/>
    </row>
    <row r="354" spans="3:11" ht="15.75" customHeight="1" x14ac:dyDescent="0.25">
      <c r="C354" s="104"/>
      <c r="D354" s="105"/>
      <c r="E354" s="54"/>
      <c r="F354" s="54"/>
      <c r="G354" s="49"/>
      <c r="J354" s="46"/>
      <c r="K354" s="46"/>
    </row>
    <row r="355" spans="3:11" ht="15.75" customHeight="1" x14ac:dyDescent="0.25">
      <c r="C355" s="104"/>
      <c r="D355" s="105"/>
      <c r="E355" s="54"/>
      <c r="F355" s="54"/>
      <c r="G355" s="49"/>
      <c r="J355" s="46"/>
      <c r="K355" s="46"/>
    </row>
    <row r="356" spans="3:11" ht="15.75" customHeight="1" x14ac:dyDescent="0.25">
      <c r="C356" s="104"/>
      <c r="D356" s="105"/>
      <c r="E356" s="54"/>
      <c r="F356" s="54"/>
      <c r="G356" s="49"/>
      <c r="J356" s="46"/>
      <c r="K356" s="46"/>
    </row>
    <row r="357" spans="3:11" ht="15.75" customHeight="1" x14ac:dyDescent="0.25">
      <c r="C357" s="104"/>
      <c r="D357" s="105"/>
      <c r="E357" s="54"/>
      <c r="F357" s="54"/>
      <c r="G357" s="49"/>
      <c r="J357" s="46"/>
      <c r="K357" s="46"/>
    </row>
    <row r="358" spans="3:11" ht="15.75" customHeight="1" x14ac:dyDescent="0.25">
      <c r="C358" s="104"/>
      <c r="D358" s="105"/>
      <c r="E358" s="54"/>
      <c r="F358" s="54"/>
      <c r="G358" s="49"/>
      <c r="J358" s="46"/>
      <c r="K358" s="46"/>
    </row>
    <row r="359" spans="3:11" ht="15.75" customHeight="1" x14ac:dyDescent="0.25">
      <c r="C359" s="104"/>
      <c r="D359" s="105"/>
      <c r="E359" s="54"/>
      <c r="F359" s="54"/>
      <c r="G359" s="49"/>
      <c r="J359" s="46"/>
      <c r="K359" s="46"/>
    </row>
    <row r="360" spans="3:11" ht="15.75" customHeight="1" x14ac:dyDescent="0.25">
      <c r="C360" s="104"/>
      <c r="D360" s="105"/>
      <c r="E360" s="54"/>
      <c r="F360" s="54"/>
      <c r="G360" s="49"/>
      <c r="J360" s="46"/>
      <c r="K360" s="46"/>
    </row>
    <row r="361" spans="3:11" ht="15.75" customHeight="1" x14ac:dyDescent="0.25">
      <c r="C361" s="104"/>
      <c r="D361" s="105"/>
      <c r="E361" s="54"/>
      <c r="F361" s="54"/>
      <c r="G361" s="49"/>
      <c r="J361" s="46"/>
      <c r="K361" s="46"/>
    </row>
    <row r="362" spans="3:11" ht="15.75" customHeight="1" x14ac:dyDescent="0.25">
      <c r="C362" s="104"/>
      <c r="D362" s="105"/>
      <c r="E362" s="54"/>
      <c r="F362" s="54"/>
      <c r="G362" s="49"/>
      <c r="J362" s="46"/>
      <c r="K362" s="46"/>
    </row>
    <row r="363" spans="3:11" ht="15.75" customHeight="1" x14ac:dyDescent="0.25">
      <c r="C363" s="104"/>
      <c r="D363" s="105"/>
      <c r="E363" s="54"/>
      <c r="F363" s="54"/>
      <c r="G363" s="49"/>
      <c r="J363" s="46"/>
      <c r="K363" s="46"/>
    </row>
    <row r="364" spans="3:11" ht="15.75" customHeight="1" x14ac:dyDescent="0.25">
      <c r="C364" s="104"/>
      <c r="D364" s="105"/>
      <c r="E364" s="54"/>
      <c r="F364" s="54"/>
      <c r="G364" s="49"/>
      <c r="J364" s="46"/>
      <c r="K364" s="46"/>
    </row>
    <row r="365" spans="3:11" ht="15.75" customHeight="1" x14ac:dyDescent="0.25">
      <c r="C365" s="104"/>
      <c r="D365" s="105"/>
      <c r="E365" s="54"/>
      <c r="F365" s="54"/>
      <c r="G365" s="49"/>
      <c r="J365" s="46"/>
      <c r="K365" s="46"/>
    </row>
    <row r="366" spans="3:11" ht="15.75" customHeight="1" x14ac:dyDescent="0.25">
      <c r="C366" s="104"/>
      <c r="D366" s="105"/>
      <c r="E366" s="54"/>
      <c r="F366" s="54"/>
      <c r="G366" s="49"/>
      <c r="J366" s="46"/>
      <c r="K366" s="46"/>
    </row>
    <row r="367" spans="3:11" ht="15.75" customHeight="1" x14ac:dyDescent="0.25">
      <c r="C367" s="104"/>
      <c r="D367" s="105"/>
      <c r="E367" s="54"/>
      <c r="F367" s="54"/>
      <c r="G367" s="49"/>
      <c r="J367" s="46"/>
      <c r="K367" s="46"/>
    </row>
    <row r="368" spans="3:11" ht="15.75" customHeight="1" x14ac:dyDescent="0.25">
      <c r="C368" s="104"/>
      <c r="D368" s="105"/>
      <c r="E368" s="54"/>
      <c r="F368" s="54"/>
      <c r="G368" s="49"/>
      <c r="J368" s="46"/>
      <c r="K368" s="46"/>
    </row>
    <row r="369" spans="3:11" ht="15.75" customHeight="1" x14ac:dyDescent="0.25">
      <c r="C369" s="104"/>
      <c r="D369" s="105"/>
      <c r="E369" s="54"/>
      <c r="F369" s="54"/>
      <c r="G369" s="49"/>
      <c r="J369" s="46"/>
      <c r="K369" s="46"/>
    </row>
    <row r="370" spans="3:11" ht="15.75" customHeight="1" x14ac:dyDescent="0.25">
      <c r="C370" s="104"/>
      <c r="D370" s="105"/>
      <c r="E370" s="54"/>
      <c r="F370" s="54"/>
      <c r="G370" s="49"/>
      <c r="J370" s="46"/>
      <c r="K370" s="46"/>
    </row>
    <row r="371" spans="3:11" ht="15.75" customHeight="1" x14ac:dyDescent="0.25">
      <c r="C371" s="104"/>
      <c r="D371" s="105"/>
      <c r="E371" s="54"/>
      <c r="F371" s="54"/>
      <c r="G371" s="49"/>
      <c r="J371" s="46"/>
      <c r="K371" s="46"/>
    </row>
    <row r="372" spans="3:11" ht="15.75" customHeight="1" x14ac:dyDescent="0.25">
      <c r="C372" s="104"/>
      <c r="D372" s="105"/>
      <c r="E372" s="54"/>
      <c r="F372" s="54"/>
      <c r="G372" s="49"/>
      <c r="J372" s="46"/>
      <c r="K372" s="46"/>
    </row>
    <row r="373" spans="3:11" ht="15.75" customHeight="1" x14ac:dyDescent="0.25">
      <c r="C373" s="104"/>
      <c r="D373" s="105"/>
      <c r="E373" s="54"/>
      <c r="F373" s="54"/>
      <c r="G373" s="49"/>
      <c r="J373" s="46"/>
      <c r="K373" s="46"/>
    </row>
    <row r="374" spans="3:11" ht="15.75" customHeight="1" x14ac:dyDescent="0.25">
      <c r="C374" s="104"/>
      <c r="D374" s="105"/>
      <c r="E374" s="54"/>
      <c r="F374" s="54"/>
      <c r="G374" s="49"/>
      <c r="J374" s="46"/>
      <c r="K374" s="46"/>
    </row>
    <row r="375" spans="3:11" ht="15.75" customHeight="1" x14ac:dyDescent="0.25">
      <c r="C375" s="104"/>
      <c r="D375" s="105"/>
      <c r="E375" s="54"/>
      <c r="F375" s="54"/>
      <c r="G375" s="49"/>
      <c r="J375" s="46"/>
      <c r="K375" s="46"/>
    </row>
    <row r="376" spans="3:11" ht="15.75" customHeight="1" x14ac:dyDescent="0.25">
      <c r="C376" s="104"/>
      <c r="D376" s="105"/>
      <c r="E376" s="54"/>
      <c r="F376" s="54"/>
      <c r="G376" s="49"/>
      <c r="J376" s="46"/>
      <c r="K376" s="46"/>
    </row>
    <row r="377" spans="3:11" ht="15.75" customHeight="1" x14ac:dyDescent="0.25">
      <c r="C377" s="104"/>
      <c r="D377" s="105"/>
      <c r="E377" s="54"/>
      <c r="F377" s="54"/>
      <c r="G377" s="49"/>
      <c r="J377" s="46"/>
      <c r="K377" s="46"/>
    </row>
    <row r="378" spans="3:11" ht="15.75" customHeight="1" x14ac:dyDescent="0.25">
      <c r="C378" s="104"/>
      <c r="D378" s="105"/>
      <c r="E378" s="54"/>
      <c r="F378" s="54"/>
      <c r="G378" s="49"/>
      <c r="J378" s="46"/>
      <c r="K378" s="46"/>
    </row>
    <row r="379" spans="3:11" ht="15.75" customHeight="1" x14ac:dyDescent="0.25">
      <c r="C379" s="104"/>
      <c r="D379" s="105"/>
      <c r="E379" s="54"/>
      <c r="F379" s="54"/>
      <c r="G379" s="49"/>
      <c r="J379" s="46"/>
      <c r="K379" s="46"/>
    </row>
    <row r="380" spans="3:11" ht="15.75" customHeight="1" x14ac:dyDescent="0.25">
      <c r="C380" s="104"/>
      <c r="D380" s="105"/>
      <c r="E380" s="54"/>
      <c r="F380" s="54"/>
      <c r="G380" s="49"/>
      <c r="J380" s="46"/>
      <c r="K380" s="46"/>
    </row>
    <row r="381" spans="3:11" ht="15.75" customHeight="1" x14ac:dyDescent="0.25">
      <c r="C381" s="104"/>
      <c r="D381" s="105"/>
      <c r="E381" s="54"/>
      <c r="F381" s="54"/>
      <c r="G381" s="49"/>
      <c r="J381" s="46"/>
      <c r="K381" s="46"/>
    </row>
    <row r="382" spans="3:11" ht="15.75" customHeight="1" x14ac:dyDescent="0.25">
      <c r="C382" s="104"/>
      <c r="D382" s="105"/>
      <c r="E382" s="54"/>
      <c r="F382" s="54"/>
      <c r="G382" s="49"/>
      <c r="J382" s="46"/>
      <c r="K382" s="46"/>
    </row>
    <row r="383" spans="3:11" ht="15.75" customHeight="1" x14ac:dyDescent="0.25">
      <c r="C383" s="104"/>
      <c r="D383" s="105"/>
      <c r="E383" s="54"/>
      <c r="F383" s="54"/>
      <c r="G383" s="49"/>
      <c r="J383" s="46"/>
      <c r="K383" s="46"/>
    </row>
    <row r="384" spans="3:11" ht="15.75" customHeight="1" x14ac:dyDescent="0.25">
      <c r="C384" s="104"/>
      <c r="D384" s="105"/>
      <c r="E384" s="54"/>
      <c r="F384" s="54"/>
      <c r="G384" s="49"/>
      <c r="J384" s="46"/>
      <c r="K384" s="46"/>
    </row>
    <row r="385" spans="3:11" ht="15.75" customHeight="1" x14ac:dyDescent="0.25">
      <c r="C385" s="104"/>
      <c r="D385" s="105"/>
      <c r="E385" s="54"/>
      <c r="F385" s="54"/>
      <c r="G385" s="49"/>
      <c r="J385" s="46"/>
      <c r="K385" s="46"/>
    </row>
    <row r="386" spans="3:11" ht="15.75" customHeight="1" x14ac:dyDescent="0.25">
      <c r="C386" s="104"/>
      <c r="D386" s="105"/>
      <c r="E386" s="54"/>
      <c r="F386" s="54"/>
      <c r="G386" s="49"/>
      <c r="J386" s="46"/>
      <c r="K386" s="46"/>
    </row>
    <row r="387" spans="3:11" ht="15.75" customHeight="1" x14ac:dyDescent="0.25">
      <c r="C387" s="104"/>
      <c r="D387" s="105"/>
      <c r="E387" s="54"/>
      <c r="F387" s="54"/>
      <c r="G387" s="49"/>
      <c r="J387" s="46"/>
      <c r="K387" s="46"/>
    </row>
    <row r="388" spans="3:11" ht="15.75" customHeight="1" x14ac:dyDescent="0.25">
      <c r="C388" s="104"/>
      <c r="D388" s="105"/>
      <c r="E388" s="54"/>
      <c r="F388" s="54"/>
      <c r="G388" s="49"/>
      <c r="J388" s="46"/>
      <c r="K388" s="46"/>
    </row>
    <row r="389" spans="3:11" ht="15.75" customHeight="1" x14ac:dyDescent="0.25">
      <c r="C389" s="104"/>
      <c r="D389" s="105"/>
      <c r="E389" s="54"/>
      <c r="F389" s="54"/>
      <c r="G389" s="49"/>
      <c r="J389" s="46"/>
      <c r="K389" s="46"/>
    </row>
    <row r="390" spans="3:11" ht="15.75" customHeight="1" x14ac:dyDescent="0.25">
      <c r="C390" s="104"/>
      <c r="D390" s="105"/>
      <c r="E390" s="54"/>
      <c r="F390" s="54"/>
      <c r="G390" s="49"/>
      <c r="J390" s="46"/>
      <c r="K390" s="46"/>
    </row>
    <row r="391" spans="3:11" ht="15.75" customHeight="1" x14ac:dyDescent="0.25">
      <c r="C391" s="104"/>
      <c r="D391" s="105"/>
      <c r="E391" s="54"/>
      <c r="F391" s="54"/>
      <c r="G391" s="49"/>
      <c r="J391" s="46"/>
      <c r="K391" s="46"/>
    </row>
    <row r="392" spans="3:11" ht="15.75" customHeight="1" x14ac:dyDescent="0.25">
      <c r="C392" s="104"/>
      <c r="D392" s="105"/>
      <c r="E392" s="54"/>
      <c r="F392" s="54"/>
      <c r="G392" s="49"/>
      <c r="J392" s="46"/>
      <c r="K392" s="46"/>
    </row>
    <row r="393" spans="3:11" ht="15.75" customHeight="1" x14ac:dyDescent="0.25">
      <c r="C393" s="104"/>
      <c r="D393" s="105"/>
      <c r="E393" s="54"/>
      <c r="F393" s="54"/>
      <c r="G393" s="49"/>
      <c r="J393" s="46"/>
      <c r="K393" s="46"/>
    </row>
    <row r="394" spans="3:11" ht="15.75" customHeight="1" x14ac:dyDescent="0.25">
      <c r="C394" s="104"/>
      <c r="D394" s="105"/>
      <c r="E394" s="54"/>
      <c r="F394" s="54"/>
      <c r="G394" s="49"/>
      <c r="J394" s="46"/>
      <c r="K394" s="46"/>
    </row>
    <row r="395" spans="3:11" ht="15.75" customHeight="1" x14ac:dyDescent="0.25">
      <c r="C395" s="104"/>
      <c r="D395" s="105"/>
      <c r="E395" s="54"/>
      <c r="F395" s="54"/>
      <c r="G395" s="49"/>
      <c r="J395" s="46"/>
      <c r="K395" s="46"/>
    </row>
    <row r="396" spans="3:11" ht="15.75" customHeight="1" x14ac:dyDescent="0.25">
      <c r="C396" s="104"/>
      <c r="D396" s="105"/>
      <c r="E396" s="54"/>
      <c r="F396" s="54"/>
      <c r="G396" s="49"/>
      <c r="J396" s="46"/>
      <c r="K396" s="46"/>
    </row>
    <row r="397" spans="3:11" ht="15.75" customHeight="1" x14ac:dyDescent="0.25">
      <c r="C397" s="104"/>
      <c r="D397" s="105"/>
      <c r="E397" s="54"/>
      <c r="F397" s="54"/>
      <c r="G397" s="49"/>
      <c r="J397" s="46"/>
      <c r="K397" s="46"/>
    </row>
    <row r="398" spans="3:11" ht="15.75" customHeight="1" x14ac:dyDescent="0.25">
      <c r="C398" s="104"/>
      <c r="D398" s="105"/>
      <c r="E398" s="54"/>
      <c r="F398" s="54"/>
      <c r="G398" s="49"/>
      <c r="J398" s="46"/>
      <c r="K398" s="46"/>
    </row>
    <row r="399" spans="3:11" ht="15.75" customHeight="1" x14ac:dyDescent="0.25">
      <c r="C399" s="104"/>
      <c r="D399" s="105"/>
      <c r="E399" s="54"/>
      <c r="F399" s="54"/>
      <c r="G399" s="49"/>
      <c r="J399" s="46"/>
      <c r="K399" s="46"/>
    </row>
    <row r="400" spans="3:11" ht="15.75" customHeight="1" x14ac:dyDescent="0.25">
      <c r="C400" s="104"/>
      <c r="D400" s="105"/>
      <c r="E400" s="54"/>
      <c r="F400" s="54"/>
      <c r="G400" s="49"/>
      <c r="J400" s="46"/>
      <c r="K400" s="46"/>
    </row>
    <row r="401" spans="3:11" ht="15.75" customHeight="1" x14ac:dyDescent="0.25">
      <c r="C401" s="104"/>
      <c r="D401" s="105"/>
      <c r="E401" s="54"/>
      <c r="F401" s="54"/>
      <c r="G401" s="49"/>
      <c r="J401" s="46"/>
      <c r="K401" s="46"/>
    </row>
    <row r="402" spans="3:11" ht="15.75" customHeight="1" x14ac:dyDescent="0.25">
      <c r="C402" s="104"/>
      <c r="D402" s="105"/>
      <c r="E402" s="54"/>
      <c r="F402" s="54"/>
      <c r="G402" s="49"/>
      <c r="J402" s="46"/>
      <c r="K402" s="46"/>
    </row>
    <row r="403" spans="3:11" ht="15.75" customHeight="1" x14ac:dyDescent="0.25">
      <c r="C403" s="104"/>
      <c r="D403" s="105"/>
      <c r="E403" s="54"/>
      <c r="F403" s="54"/>
      <c r="G403" s="49"/>
      <c r="J403" s="46"/>
      <c r="K403" s="46"/>
    </row>
    <row r="404" spans="3:11" ht="15.75" customHeight="1" x14ac:dyDescent="0.25">
      <c r="C404" s="104"/>
      <c r="D404" s="105"/>
      <c r="E404" s="54"/>
      <c r="F404" s="54"/>
      <c r="G404" s="49"/>
      <c r="J404" s="46"/>
      <c r="K404" s="46"/>
    </row>
    <row r="405" spans="3:11" ht="15.75" customHeight="1" x14ac:dyDescent="0.25">
      <c r="C405" s="104"/>
      <c r="D405" s="105"/>
      <c r="E405" s="54"/>
      <c r="F405" s="54"/>
      <c r="G405" s="49"/>
      <c r="J405" s="46"/>
      <c r="K405" s="46"/>
    </row>
    <row r="406" spans="3:11" ht="15.75" customHeight="1" x14ac:dyDescent="0.25">
      <c r="C406" s="104"/>
      <c r="D406" s="105"/>
      <c r="E406" s="54"/>
      <c r="F406" s="54"/>
      <c r="G406" s="49"/>
      <c r="J406" s="46"/>
      <c r="K406" s="46"/>
    </row>
    <row r="407" spans="3:11" ht="15.75" customHeight="1" x14ac:dyDescent="0.25">
      <c r="C407" s="104"/>
      <c r="D407" s="105"/>
      <c r="E407" s="54"/>
      <c r="F407" s="54"/>
      <c r="G407" s="49"/>
      <c r="J407" s="46"/>
      <c r="K407" s="46"/>
    </row>
    <row r="408" spans="3:11" ht="15.75" customHeight="1" x14ac:dyDescent="0.25">
      <c r="C408" s="104"/>
      <c r="D408" s="105"/>
      <c r="E408" s="54"/>
      <c r="F408" s="54"/>
      <c r="G408" s="49"/>
      <c r="J408" s="46"/>
      <c r="K408" s="46"/>
    </row>
    <row r="409" spans="3:11" ht="15.75" customHeight="1" x14ac:dyDescent="0.25">
      <c r="C409" s="104"/>
      <c r="D409" s="105"/>
      <c r="E409" s="54"/>
      <c r="F409" s="54"/>
      <c r="G409" s="49"/>
      <c r="J409" s="46"/>
      <c r="K409" s="46"/>
    </row>
    <row r="410" spans="3:11" ht="15.75" customHeight="1" x14ac:dyDescent="0.25">
      <c r="C410" s="104"/>
      <c r="D410" s="105"/>
      <c r="E410" s="54"/>
      <c r="F410" s="54"/>
      <c r="G410" s="49"/>
      <c r="J410" s="46"/>
      <c r="K410" s="46"/>
    </row>
    <row r="411" spans="3:11" ht="15.75" customHeight="1" x14ac:dyDescent="0.25">
      <c r="C411" s="104"/>
      <c r="D411" s="105"/>
      <c r="E411" s="54"/>
      <c r="F411" s="54"/>
      <c r="G411" s="49"/>
      <c r="J411" s="46"/>
      <c r="K411" s="46"/>
    </row>
    <row r="412" spans="3:11" ht="15.75" customHeight="1" x14ac:dyDescent="0.25">
      <c r="C412" s="104"/>
      <c r="D412" s="105"/>
      <c r="E412" s="54"/>
      <c r="F412" s="54"/>
      <c r="G412" s="49"/>
      <c r="J412" s="46"/>
      <c r="K412" s="46"/>
    </row>
    <row r="413" spans="3:11" ht="15.75" customHeight="1" x14ac:dyDescent="0.25">
      <c r="C413" s="104"/>
      <c r="D413" s="105"/>
      <c r="E413" s="54"/>
      <c r="F413" s="54"/>
      <c r="G413" s="49"/>
      <c r="J413" s="46"/>
      <c r="K413" s="46"/>
    </row>
    <row r="414" spans="3:11" ht="15.75" customHeight="1" x14ac:dyDescent="0.25">
      <c r="C414" s="104"/>
      <c r="D414" s="105"/>
      <c r="E414" s="54"/>
      <c r="F414" s="54"/>
      <c r="G414" s="49"/>
      <c r="J414" s="46"/>
      <c r="K414" s="46"/>
    </row>
    <row r="415" spans="3:11" ht="15.75" customHeight="1" x14ac:dyDescent="0.25">
      <c r="C415" s="104"/>
      <c r="D415" s="105"/>
      <c r="E415" s="54"/>
      <c r="F415" s="54"/>
      <c r="G415" s="49"/>
      <c r="J415" s="46"/>
      <c r="K415" s="46"/>
    </row>
    <row r="416" spans="3:11" ht="15.75" customHeight="1" x14ac:dyDescent="0.25">
      <c r="C416" s="104"/>
      <c r="D416" s="105"/>
      <c r="E416" s="54"/>
      <c r="F416" s="54"/>
      <c r="G416" s="49"/>
      <c r="J416" s="46"/>
      <c r="K416" s="46"/>
    </row>
    <row r="417" spans="3:11" ht="15.75" customHeight="1" x14ac:dyDescent="0.25">
      <c r="C417" s="104"/>
      <c r="D417" s="105"/>
      <c r="E417" s="54"/>
      <c r="F417" s="54"/>
      <c r="G417" s="49"/>
      <c r="J417" s="46"/>
      <c r="K417" s="46"/>
    </row>
    <row r="418" spans="3:11" ht="15.75" customHeight="1" x14ac:dyDescent="0.25">
      <c r="C418" s="104"/>
      <c r="D418" s="105"/>
      <c r="E418" s="54"/>
      <c r="F418" s="54"/>
      <c r="G418" s="49"/>
      <c r="J418" s="46"/>
      <c r="K418" s="46"/>
    </row>
    <row r="419" spans="3:11" ht="15.75" customHeight="1" x14ac:dyDescent="0.25">
      <c r="C419" s="104"/>
      <c r="D419" s="105"/>
      <c r="E419" s="54"/>
      <c r="F419" s="54"/>
      <c r="G419" s="49"/>
      <c r="J419" s="46"/>
      <c r="K419" s="46"/>
    </row>
    <row r="420" spans="3:11" ht="15.75" customHeight="1" x14ac:dyDescent="0.25">
      <c r="C420" s="104"/>
      <c r="D420" s="105"/>
      <c r="E420" s="54"/>
      <c r="F420" s="54"/>
      <c r="G420" s="49"/>
      <c r="J420" s="46"/>
      <c r="K420" s="46"/>
    </row>
    <row r="421" spans="3:11" ht="15.75" customHeight="1" x14ac:dyDescent="0.25">
      <c r="C421" s="104"/>
      <c r="D421" s="105"/>
      <c r="E421" s="54"/>
      <c r="F421" s="54"/>
      <c r="G421" s="49"/>
      <c r="J421" s="46"/>
      <c r="K421" s="46"/>
    </row>
    <row r="422" spans="3:11" ht="15.75" customHeight="1" x14ac:dyDescent="0.25">
      <c r="C422" s="104"/>
      <c r="D422" s="105"/>
      <c r="E422" s="54"/>
      <c r="F422" s="54"/>
      <c r="G422" s="49"/>
      <c r="J422" s="46"/>
      <c r="K422" s="46"/>
    </row>
    <row r="423" spans="3:11" ht="15.75" customHeight="1" x14ac:dyDescent="0.25">
      <c r="C423" s="104"/>
      <c r="D423" s="105"/>
      <c r="E423" s="54"/>
      <c r="F423" s="54"/>
      <c r="G423" s="49"/>
      <c r="J423" s="46"/>
      <c r="K423" s="46"/>
    </row>
    <row r="424" spans="3:11" ht="15.75" customHeight="1" x14ac:dyDescent="0.25">
      <c r="C424" s="104"/>
      <c r="D424" s="105"/>
      <c r="E424" s="54"/>
      <c r="F424" s="54"/>
      <c r="G424" s="49"/>
      <c r="J424" s="46"/>
      <c r="K424" s="46"/>
    </row>
    <row r="425" spans="3:11" ht="15.75" customHeight="1" x14ac:dyDescent="0.25">
      <c r="C425" s="104"/>
      <c r="D425" s="105"/>
      <c r="E425" s="54"/>
      <c r="F425" s="54"/>
      <c r="G425" s="49"/>
      <c r="J425" s="46"/>
      <c r="K425" s="46"/>
    </row>
    <row r="426" spans="3:11" ht="15.75" customHeight="1" x14ac:dyDescent="0.25">
      <c r="C426" s="104"/>
      <c r="D426" s="105"/>
      <c r="E426" s="54"/>
      <c r="F426" s="54"/>
      <c r="G426" s="49"/>
      <c r="J426" s="46"/>
      <c r="K426" s="46"/>
    </row>
    <row r="427" spans="3:11" ht="15.75" customHeight="1" x14ac:dyDescent="0.25">
      <c r="C427" s="104"/>
      <c r="D427" s="105"/>
      <c r="E427" s="54"/>
      <c r="F427" s="54"/>
      <c r="G427" s="49"/>
      <c r="J427" s="46"/>
      <c r="K427" s="46"/>
    </row>
    <row r="428" spans="3:11" ht="15.75" customHeight="1" x14ac:dyDescent="0.25">
      <c r="C428" s="104"/>
      <c r="D428" s="105"/>
      <c r="E428" s="54"/>
      <c r="F428" s="54"/>
      <c r="G428" s="49"/>
      <c r="J428" s="46"/>
      <c r="K428" s="46"/>
    </row>
    <row r="429" spans="3:11" ht="15.75" customHeight="1" x14ac:dyDescent="0.25">
      <c r="C429" s="104"/>
      <c r="D429" s="105"/>
      <c r="E429" s="54"/>
      <c r="F429" s="54"/>
      <c r="G429" s="49"/>
      <c r="J429" s="46"/>
      <c r="K429" s="46"/>
    </row>
    <row r="430" spans="3:11" ht="15.75" customHeight="1" x14ac:dyDescent="0.25">
      <c r="C430" s="104"/>
      <c r="D430" s="105"/>
      <c r="E430" s="54"/>
      <c r="F430" s="54"/>
      <c r="G430" s="49"/>
      <c r="J430" s="46"/>
      <c r="K430" s="46"/>
    </row>
    <row r="431" spans="3:11" ht="15.75" customHeight="1" x14ac:dyDescent="0.25">
      <c r="C431" s="104"/>
      <c r="D431" s="105"/>
      <c r="E431" s="54"/>
      <c r="F431" s="54"/>
      <c r="G431" s="49"/>
      <c r="J431" s="46"/>
      <c r="K431" s="46"/>
    </row>
    <row r="432" spans="3:11" ht="15.75" customHeight="1" x14ac:dyDescent="0.25">
      <c r="C432" s="104"/>
      <c r="D432" s="105"/>
      <c r="E432" s="54"/>
      <c r="F432" s="54"/>
      <c r="G432" s="49"/>
      <c r="J432" s="46"/>
      <c r="K432" s="46"/>
    </row>
    <row r="433" spans="3:11" ht="15.75" customHeight="1" x14ac:dyDescent="0.25">
      <c r="C433" s="104"/>
      <c r="D433" s="105"/>
      <c r="E433" s="54"/>
      <c r="F433" s="54"/>
      <c r="G433" s="49"/>
      <c r="J433" s="46"/>
      <c r="K433" s="46"/>
    </row>
    <row r="434" spans="3:11" ht="15.75" customHeight="1" x14ac:dyDescent="0.25">
      <c r="C434" s="104"/>
      <c r="D434" s="105"/>
      <c r="E434" s="54"/>
      <c r="F434" s="54"/>
      <c r="G434" s="49"/>
      <c r="J434" s="46"/>
      <c r="K434" s="46"/>
    </row>
    <row r="435" spans="3:11" ht="15.75" customHeight="1" x14ac:dyDescent="0.25">
      <c r="C435" s="104"/>
      <c r="D435" s="105"/>
      <c r="E435" s="54"/>
      <c r="F435" s="54"/>
      <c r="G435" s="49"/>
      <c r="J435" s="46"/>
      <c r="K435" s="46"/>
    </row>
    <row r="436" spans="3:11" ht="15.75" customHeight="1" x14ac:dyDescent="0.25">
      <c r="C436" s="104"/>
      <c r="D436" s="105"/>
      <c r="E436" s="54"/>
      <c r="F436" s="54"/>
      <c r="G436" s="49"/>
      <c r="J436" s="46"/>
      <c r="K436" s="46"/>
    </row>
    <row r="437" spans="3:11" ht="15.75" customHeight="1" x14ac:dyDescent="0.25">
      <c r="C437" s="104"/>
      <c r="D437" s="105"/>
      <c r="E437" s="54"/>
      <c r="F437" s="54"/>
      <c r="G437" s="49"/>
      <c r="J437" s="46"/>
      <c r="K437" s="46"/>
    </row>
    <row r="438" spans="3:11" ht="15.75" customHeight="1" x14ac:dyDescent="0.25">
      <c r="C438" s="104"/>
      <c r="D438" s="105"/>
      <c r="E438" s="54"/>
      <c r="F438" s="54"/>
      <c r="G438" s="49"/>
      <c r="J438" s="46"/>
      <c r="K438" s="46"/>
    </row>
    <row r="439" spans="3:11" ht="15.75" customHeight="1" x14ac:dyDescent="0.25">
      <c r="C439" s="104"/>
      <c r="D439" s="105"/>
      <c r="E439" s="54"/>
      <c r="F439" s="54"/>
      <c r="G439" s="49"/>
      <c r="J439" s="46"/>
      <c r="K439" s="46"/>
    </row>
    <row r="440" spans="3:11" ht="15.75" customHeight="1" x14ac:dyDescent="0.25">
      <c r="C440" s="104"/>
      <c r="D440" s="105"/>
      <c r="E440" s="54"/>
      <c r="F440" s="54"/>
      <c r="G440" s="49"/>
      <c r="J440" s="46"/>
      <c r="K440" s="46"/>
    </row>
    <row r="441" spans="3:11" ht="15.75" customHeight="1" x14ac:dyDescent="0.25">
      <c r="C441" s="104"/>
      <c r="D441" s="105"/>
      <c r="E441" s="54"/>
      <c r="F441" s="54"/>
      <c r="G441" s="49"/>
      <c r="J441" s="46"/>
      <c r="K441" s="46"/>
    </row>
    <row r="442" spans="3:11" ht="15.75" customHeight="1" x14ac:dyDescent="0.25">
      <c r="C442" s="104"/>
      <c r="D442" s="105"/>
      <c r="E442" s="54"/>
      <c r="F442" s="54"/>
      <c r="G442" s="49"/>
      <c r="J442" s="46"/>
      <c r="K442" s="46"/>
    </row>
    <row r="443" spans="3:11" ht="15.75" customHeight="1" x14ac:dyDescent="0.25">
      <c r="C443" s="104"/>
      <c r="D443" s="105"/>
      <c r="E443" s="54"/>
      <c r="F443" s="54"/>
      <c r="G443" s="49"/>
      <c r="J443" s="46"/>
      <c r="K443" s="46"/>
    </row>
    <row r="444" spans="3:11" ht="15.75" customHeight="1" x14ac:dyDescent="0.25">
      <c r="C444" s="104"/>
      <c r="D444" s="105"/>
      <c r="E444" s="54"/>
      <c r="F444" s="54"/>
      <c r="G444" s="49"/>
      <c r="J444" s="46"/>
      <c r="K444" s="46"/>
    </row>
    <row r="445" spans="3:11" ht="15.75" customHeight="1" x14ac:dyDescent="0.25">
      <c r="C445" s="104"/>
      <c r="D445" s="105"/>
      <c r="E445" s="54"/>
      <c r="F445" s="54"/>
      <c r="G445" s="49"/>
      <c r="J445" s="46"/>
      <c r="K445" s="46"/>
    </row>
    <row r="446" spans="3:11" ht="15.75" customHeight="1" x14ac:dyDescent="0.25">
      <c r="C446" s="104"/>
      <c r="D446" s="105"/>
      <c r="E446" s="54"/>
      <c r="F446" s="54"/>
      <c r="G446" s="49"/>
      <c r="J446" s="46"/>
      <c r="K446" s="46"/>
    </row>
    <row r="447" spans="3:11" ht="15.75" customHeight="1" x14ac:dyDescent="0.25">
      <c r="C447" s="104"/>
      <c r="D447" s="105"/>
      <c r="E447" s="54"/>
      <c r="F447" s="54"/>
      <c r="G447" s="49"/>
      <c r="J447" s="46"/>
      <c r="K447" s="46"/>
    </row>
    <row r="448" spans="3:11" ht="15.75" customHeight="1" x14ac:dyDescent="0.25">
      <c r="C448" s="104"/>
      <c r="D448" s="105"/>
      <c r="E448" s="54"/>
      <c r="F448" s="54"/>
      <c r="G448" s="49"/>
      <c r="J448" s="46"/>
      <c r="K448" s="46"/>
    </row>
    <row r="449" spans="3:11" ht="15.75" customHeight="1" x14ac:dyDescent="0.25">
      <c r="C449" s="104"/>
      <c r="D449" s="105"/>
      <c r="E449" s="54"/>
      <c r="F449" s="54"/>
      <c r="G449" s="49"/>
      <c r="J449" s="46"/>
      <c r="K449" s="46"/>
    </row>
    <row r="450" spans="3:11" ht="15.75" customHeight="1" x14ac:dyDescent="0.25">
      <c r="C450" s="104"/>
      <c r="D450" s="105"/>
      <c r="E450" s="54"/>
      <c r="F450" s="54"/>
      <c r="G450" s="49"/>
      <c r="J450" s="46"/>
      <c r="K450" s="46"/>
    </row>
    <row r="451" spans="3:11" ht="15.75" customHeight="1" x14ac:dyDescent="0.25">
      <c r="C451" s="104"/>
      <c r="D451" s="105"/>
      <c r="E451" s="54"/>
      <c r="F451" s="54"/>
      <c r="G451" s="49"/>
      <c r="J451" s="46"/>
      <c r="K451" s="46"/>
    </row>
    <row r="452" spans="3:11" ht="15.75" customHeight="1" x14ac:dyDescent="0.25">
      <c r="C452" s="104"/>
      <c r="D452" s="105"/>
      <c r="E452" s="54"/>
      <c r="F452" s="54"/>
      <c r="G452" s="49"/>
      <c r="J452" s="46"/>
      <c r="K452" s="46"/>
    </row>
    <row r="453" spans="3:11" ht="15.75" customHeight="1" x14ac:dyDescent="0.25">
      <c r="C453" s="104"/>
      <c r="D453" s="105"/>
      <c r="E453" s="54"/>
      <c r="F453" s="54"/>
      <c r="G453" s="49"/>
      <c r="J453" s="46"/>
      <c r="K453" s="46"/>
    </row>
    <row r="454" spans="3:11" ht="15.75" customHeight="1" x14ac:dyDescent="0.25">
      <c r="C454" s="104"/>
      <c r="D454" s="105"/>
      <c r="E454" s="54"/>
      <c r="F454" s="54"/>
      <c r="G454" s="49"/>
      <c r="J454" s="46"/>
      <c r="K454" s="46"/>
    </row>
    <row r="455" spans="3:11" ht="15.75" customHeight="1" x14ac:dyDescent="0.25">
      <c r="C455" s="104"/>
      <c r="D455" s="105"/>
      <c r="E455" s="54"/>
      <c r="F455" s="54"/>
      <c r="G455" s="49"/>
      <c r="J455" s="46"/>
      <c r="K455" s="46"/>
    </row>
    <row r="456" spans="3:11" ht="15.75" customHeight="1" x14ac:dyDescent="0.25">
      <c r="C456" s="104"/>
      <c r="D456" s="105"/>
      <c r="E456" s="54"/>
      <c r="F456" s="54"/>
      <c r="G456" s="49"/>
      <c r="J456" s="46"/>
      <c r="K456" s="46"/>
    </row>
    <row r="457" spans="3:11" ht="15.75" customHeight="1" x14ac:dyDescent="0.25">
      <c r="C457" s="104"/>
      <c r="D457" s="105"/>
      <c r="E457" s="54"/>
      <c r="F457" s="54"/>
      <c r="G457" s="49"/>
      <c r="J457" s="46"/>
      <c r="K457" s="46"/>
    </row>
    <row r="458" spans="3:11" ht="15.75" customHeight="1" x14ac:dyDescent="0.25">
      <c r="C458" s="104"/>
      <c r="D458" s="105"/>
      <c r="E458" s="54"/>
      <c r="F458" s="54"/>
      <c r="G458" s="49"/>
      <c r="J458" s="46"/>
      <c r="K458" s="46"/>
    </row>
    <row r="459" spans="3:11" ht="15.75" customHeight="1" x14ac:dyDescent="0.25">
      <c r="C459" s="104"/>
      <c r="D459" s="105"/>
      <c r="E459" s="54"/>
      <c r="F459" s="54"/>
      <c r="G459" s="49"/>
      <c r="J459" s="46"/>
      <c r="K459" s="46"/>
    </row>
    <row r="460" spans="3:11" ht="15.75" customHeight="1" x14ac:dyDescent="0.25">
      <c r="C460" s="104"/>
      <c r="D460" s="105"/>
      <c r="E460" s="54"/>
      <c r="F460" s="54"/>
      <c r="G460" s="49"/>
      <c r="J460" s="46"/>
      <c r="K460" s="46"/>
    </row>
    <row r="461" spans="3:11" ht="15.75" customHeight="1" x14ac:dyDescent="0.25">
      <c r="C461" s="104"/>
      <c r="D461" s="105"/>
      <c r="E461" s="54"/>
      <c r="F461" s="54"/>
      <c r="G461" s="49"/>
      <c r="J461" s="46"/>
      <c r="K461" s="46"/>
    </row>
    <row r="462" spans="3:11" ht="15.75" customHeight="1" x14ac:dyDescent="0.25">
      <c r="C462" s="104"/>
      <c r="D462" s="105"/>
      <c r="E462" s="54"/>
      <c r="F462" s="54"/>
      <c r="G462" s="49"/>
      <c r="J462" s="46"/>
      <c r="K462" s="46"/>
    </row>
    <row r="463" spans="3:11" ht="15.75" customHeight="1" x14ac:dyDescent="0.25">
      <c r="C463" s="104"/>
      <c r="D463" s="105"/>
      <c r="E463" s="54"/>
      <c r="F463" s="54"/>
      <c r="G463" s="49"/>
      <c r="J463" s="46"/>
      <c r="K463" s="46"/>
    </row>
    <row r="464" spans="3:11" ht="15.75" customHeight="1" x14ac:dyDescent="0.25">
      <c r="C464" s="104"/>
      <c r="D464" s="105"/>
      <c r="E464" s="54"/>
      <c r="F464" s="54"/>
      <c r="G464" s="49"/>
      <c r="J464" s="46"/>
      <c r="K464" s="46"/>
    </row>
    <row r="465" spans="3:11" ht="15.75" customHeight="1" x14ac:dyDescent="0.25">
      <c r="C465" s="104"/>
      <c r="D465" s="105"/>
      <c r="E465" s="54"/>
      <c r="F465" s="54"/>
      <c r="G465" s="49"/>
      <c r="J465" s="46"/>
      <c r="K465" s="46"/>
    </row>
    <row r="466" spans="3:11" ht="15.75" customHeight="1" x14ac:dyDescent="0.25">
      <c r="C466" s="104"/>
      <c r="D466" s="105"/>
      <c r="E466" s="54"/>
      <c r="F466" s="54"/>
      <c r="G466" s="49"/>
      <c r="J466" s="46"/>
      <c r="K466" s="46"/>
    </row>
    <row r="467" spans="3:11" ht="15.75" customHeight="1" x14ac:dyDescent="0.25">
      <c r="C467" s="104"/>
      <c r="D467" s="105"/>
      <c r="E467" s="54"/>
      <c r="F467" s="54"/>
      <c r="G467" s="49"/>
      <c r="J467" s="46"/>
      <c r="K467" s="46"/>
    </row>
    <row r="468" spans="3:11" ht="15.75" customHeight="1" x14ac:dyDescent="0.25">
      <c r="C468" s="104"/>
      <c r="D468" s="105"/>
      <c r="E468" s="54"/>
      <c r="F468" s="54"/>
      <c r="G468" s="49"/>
      <c r="J468" s="46"/>
      <c r="K468" s="46"/>
    </row>
    <row r="469" spans="3:11" ht="15.75" customHeight="1" x14ac:dyDescent="0.25">
      <c r="C469" s="104"/>
      <c r="D469" s="105"/>
      <c r="E469" s="54"/>
      <c r="F469" s="54"/>
      <c r="G469" s="49"/>
      <c r="J469" s="46"/>
      <c r="K469" s="46"/>
    </row>
    <row r="470" spans="3:11" ht="15.75" customHeight="1" x14ac:dyDescent="0.25">
      <c r="C470" s="104"/>
      <c r="D470" s="105"/>
      <c r="E470" s="54"/>
      <c r="F470" s="54"/>
      <c r="G470" s="49"/>
      <c r="J470" s="46"/>
      <c r="K470" s="46"/>
    </row>
    <row r="471" spans="3:11" ht="15.75" customHeight="1" x14ac:dyDescent="0.25">
      <c r="C471" s="104"/>
      <c r="D471" s="105"/>
      <c r="E471" s="54"/>
      <c r="F471" s="54"/>
      <c r="G471" s="49"/>
      <c r="J471" s="46"/>
      <c r="K471" s="46"/>
    </row>
    <row r="472" spans="3:11" ht="15.75" customHeight="1" x14ac:dyDescent="0.25">
      <c r="C472" s="104"/>
      <c r="D472" s="105"/>
      <c r="E472" s="54"/>
      <c r="F472" s="54"/>
      <c r="G472" s="49"/>
      <c r="J472" s="46"/>
      <c r="K472" s="46"/>
    </row>
    <row r="473" spans="3:11" ht="15.75" customHeight="1" x14ac:dyDescent="0.25">
      <c r="C473" s="104"/>
      <c r="D473" s="105"/>
      <c r="E473" s="54"/>
      <c r="F473" s="54"/>
      <c r="G473" s="49"/>
      <c r="J473" s="46"/>
      <c r="K473" s="46"/>
    </row>
    <row r="474" spans="3:11" ht="15.75" customHeight="1" x14ac:dyDescent="0.25">
      <c r="C474" s="104"/>
      <c r="D474" s="105"/>
      <c r="E474" s="54"/>
      <c r="F474" s="54"/>
      <c r="G474" s="49"/>
      <c r="J474" s="46"/>
      <c r="K474" s="46"/>
    </row>
    <row r="475" spans="3:11" ht="15.75" customHeight="1" x14ac:dyDescent="0.25">
      <c r="C475" s="104"/>
      <c r="D475" s="105"/>
      <c r="E475" s="54"/>
      <c r="F475" s="54"/>
      <c r="G475" s="49"/>
      <c r="J475" s="46"/>
      <c r="K475" s="46"/>
    </row>
    <row r="476" spans="3:11" ht="15.75" customHeight="1" x14ac:dyDescent="0.25">
      <c r="C476" s="104"/>
      <c r="D476" s="105"/>
      <c r="E476" s="54"/>
      <c r="F476" s="54"/>
      <c r="G476" s="49"/>
      <c r="J476" s="46"/>
      <c r="K476" s="46"/>
    </row>
    <row r="477" spans="3:11" ht="15.75" customHeight="1" x14ac:dyDescent="0.25">
      <c r="C477" s="104"/>
      <c r="D477" s="105"/>
      <c r="E477" s="54"/>
      <c r="F477" s="54"/>
      <c r="G477" s="49"/>
      <c r="J477" s="46"/>
      <c r="K477" s="46"/>
    </row>
    <row r="478" spans="3:11" ht="15.75" customHeight="1" x14ac:dyDescent="0.25">
      <c r="C478" s="104"/>
      <c r="D478" s="105"/>
      <c r="E478" s="54"/>
      <c r="F478" s="54"/>
      <c r="G478" s="49"/>
      <c r="J478" s="46"/>
      <c r="K478" s="46"/>
    </row>
    <row r="479" spans="3:11" ht="15.75" customHeight="1" x14ac:dyDescent="0.25">
      <c r="C479" s="104"/>
      <c r="D479" s="105"/>
      <c r="E479" s="54"/>
      <c r="F479" s="54"/>
      <c r="G479" s="49"/>
      <c r="J479" s="46"/>
      <c r="K479" s="46"/>
    </row>
    <row r="480" spans="3:11" ht="15.75" customHeight="1" x14ac:dyDescent="0.25">
      <c r="C480" s="104"/>
      <c r="D480" s="105"/>
      <c r="E480" s="54"/>
      <c r="F480" s="54"/>
      <c r="G480" s="49"/>
      <c r="J480" s="46"/>
      <c r="K480" s="46"/>
    </row>
    <row r="481" spans="3:11" ht="15.75" customHeight="1" x14ac:dyDescent="0.25">
      <c r="C481" s="104"/>
      <c r="D481" s="105"/>
      <c r="E481" s="54"/>
      <c r="F481" s="54"/>
      <c r="G481" s="49"/>
      <c r="J481" s="46"/>
      <c r="K481" s="46"/>
    </row>
    <row r="482" spans="3:11" ht="15.75" customHeight="1" x14ac:dyDescent="0.25">
      <c r="C482" s="104"/>
      <c r="D482" s="105"/>
      <c r="E482" s="54"/>
      <c r="F482" s="54"/>
      <c r="G482" s="49"/>
      <c r="J482" s="46"/>
      <c r="K482" s="46"/>
    </row>
    <row r="483" spans="3:11" ht="15.75" customHeight="1" x14ac:dyDescent="0.25">
      <c r="C483" s="104"/>
      <c r="D483" s="105"/>
      <c r="E483" s="54"/>
      <c r="F483" s="54"/>
      <c r="G483" s="49"/>
      <c r="J483" s="46"/>
      <c r="K483" s="46"/>
    </row>
    <row r="484" spans="3:11" ht="15.75" customHeight="1" x14ac:dyDescent="0.25">
      <c r="C484" s="104"/>
      <c r="D484" s="105"/>
      <c r="E484" s="54"/>
      <c r="F484" s="54"/>
      <c r="G484" s="49"/>
      <c r="J484" s="46"/>
      <c r="K484" s="46"/>
    </row>
    <row r="485" spans="3:11" ht="15.75" customHeight="1" x14ac:dyDescent="0.25">
      <c r="C485" s="104"/>
      <c r="D485" s="105"/>
      <c r="E485" s="54"/>
      <c r="F485" s="54"/>
      <c r="G485" s="49"/>
      <c r="J485" s="46"/>
      <c r="K485" s="46"/>
    </row>
    <row r="486" spans="3:11" ht="15.75" customHeight="1" x14ac:dyDescent="0.25">
      <c r="C486" s="104"/>
      <c r="D486" s="105"/>
      <c r="E486" s="54"/>
      <c r="F486" s="54"/>
      <c r="G486" s="49"/>
      <c r="J486" s="46"/>
      <c r="K486" s="46"/>
    </row>
    <row r="487" spans="3:11" ht="15.75" customHeight="1" x14ac:dyDescent="0.25">
      <c r="C487" s="104"/>
      <c r="D487" s="105"/>
      <c r="E487" s="54"/>
      <c r="F487" s="54"/>
      <c r="G487" s="49"/>
      <c r="J487" s="46"/>
      <c r="K487" s="46"/>
    </row>
    <row r="488" spans="3:11" ht="15.75" customHeight="1" x14ac:dyDescent="0.25">
      <c r="C488" s="104"/>
      <c r="D488" s="105"/>
      <c r="E488" s="54"/>
      <c r="F488" s="54"/>
      <c r="G488" s="49"/>
      <c r="J488" s="46"/>
      <c r="K488" s="46"/>
    </row>
    <row r="489" spans="3:11" ht="15.75" customHeight="1" x14ac:dyDescent="0.25">
      <c r="C489" s="104"/>
      <c r="D489" s="105"/>
      <c r="E489" s="54"/>
      <c r="F489" s="54"/>
      <c r="G489" s="49"/>
      <c r="J489" s="46"/>
      <c r="K489" s="46"/>
    </row>
    <row r="490" spans="3:11" ht="15.75" customHeight="1" x14ac:dyDescent="0.25">
      <c r="C490" s="104"/>
      <c r="D490" s="105"/>
      <c r="E490" s="54"/>
      <c r="F490" s="54"/>
      <c r="G490" s="49"/>
      <c r="J490" s="46"/>
      <c r="K490" s="46"/>
    </row>
    <row r="491" spans="3:11" ht="15.75" customHeight="1" x14ac:dyDescent="0.25">
      <c r="C491" s="104"/>
      <c r="D491" s="105"/>
      <c r="E491" s="54"/>
      <c r="F491" s="54"/>
      <c r="G491" s="49"/>
      <c r="J491" s="46"/>
      <c r="K491" s="46"/>
    </row>
    <row r="492" spans="3:11" ht="15.75" customHeight="1" x14ac:dyDescent="0.25">
      <c r="C492" s="104"/>
      <c r="D492" s="105"/>
      <c r="E492" s="54"/>
      <c r="F492" s="54"/>
      <c r="G492" s="49"/>
      <c r="J492" s="46"/>
      <c r="K492" s="46"/>
    </row>
    <row r="493" spans="3:11" ht="15.75" customHeight="1" x14ac:dyDescent="0.25">
      <c r="C493" s="104"/>
      <c r="D493" s="105"/>
      <c r="E493" s="54"/>
      <c r="F493" s="54"/>
      <c r="G493" s="49"/>
      <c r="J493" s="46"/>
      <c r="K493" s="46"/>
    </row>
    <row r="494" spans="3:11" ht="15.75" customHeight="1" x14ac:dyDescent="0.25">
      <c r="C494" s="104"/>
      <c r="D494" s="105"/>
      <c r="E494" s="54"/>
      <c r="F494" s="54"/>
      <c r="G494" s="49"/>
      <c r="J494" s="46"/>
      <c r="K494" s="46"/>
    </row>
    <row r="495" spans="3:11" ht="15.75" customHeight="1" x14ac:dyDescent="0.25">
      <c r="C495" s="104"/>
      <c r="D495" s="105"/>
      <c r="E495" s="54"/>
      <c r="F495" s="54"/>
      <c r="G495" s="49"/>
      <c r="J495" s="46"/>
      <c r="K495" s="46"/>
    </row>
    <row r="496" spans="3:11" ht="15.75" customHeight="1" x14ac:dyDescent="0.25">
      <c r="C496" s="104"/>
      <c r="D496" s="105"/>
      <c r="E496" s="54"/>
      <c r="F496" s="54"/>
      <c r="G496" s="49"/>
      <c r="J496" s="46"/>
      <c r="K496" s="46"/>
    </row>
    <row r="497" spans="3:11" ht="15.75" customHeight="1" x14ac:dyDescent="0.25">
      <c r="C497" s="104"/>
      <c r="D497" s="105"/>
      <c r="E497" s="54"/>
      <c r="F497" s="54"/>
      <c r="G497" s="49"/>
      <c r="J497" s="46"/>
      <c r="K497" s="46"/>
    </row>
    <row r="498" spans="3:11" ht="15.75" customHeight="1" x14ac:dyDescent="0.25">
      <c r="C498" s="104"/>
      <c r="D498" s="105"/>
      <c r="E498" s="54"/>
      <c r="F498" s="54"/>
      <c r="G498" s="49"/>
      <c r="J498" s="46"/>
      <c r="K498" s="46"/>
    </row>
    <row r="499" spans="3:11" ht="15.75" customHeight="1" x14ac:dyDescent="0.25">
      <c r="C499" s="104"/>
      <c r="D499" s="105"/>
      <c r="E499" s="54"/>
      <c r="F499" s="54"/>
      <c r="G499" s="49"/>
      <c r="J499" s="46"/>
      <c r="K499" s="46"/>
    </row>
    <row r="500" spans="3:11" ht="15.75" customHeight="1" x14ac:dyDescent="0.25">
      <c r="C500" s="104"/>
      <c r="D500" s="105"/>
      <c r="E500" s="54"/>
      <c r="F500" s="54"/>
      <c r="G500" s="49"/>
      <c r="J500" s="46"/>
      <c r="K500" s="46"/>
    </row>
    <row r="501" spans="3:11" ht="15.75" customHeight="1" x14ac:dyDescent="0.25">
      <c r="C501" s="104"/>
      <c r="D501" s="105"/>
      <c r="E501" s="54"/>
      <c r="F501" s="54"/>
      <c r="G501" s="49"/>
      <c r="J501" s="46"/>
      <c r="K501" s="46"/>
    </row>
    <row r="502" spans="3:11" ht="15.75" customHeight="1" x14ac:dyDescent="0.25">
      <c r="C502" s="104"/>
      <c r="D502" s="105"/>
      <c r="E502" s="54"/>
      <c r="F502" s="54"/>
      <c r="G502" s="49"/>
      <c r="J502" s="46"/>
      <c r="K502" s="46"/>
    </row>
    <row r="503" spans="3:11" ht="15.75" customHeight="1" x14ac:dyDescent="0.25">
      <c r="C503" s="104"/>
      <c r="D503" s="105"/>
      <c r="E503" s="54"/>
      <c r="F503" s="54"/>
      <c r="G503" s="49"/>
      <c r="J503" s="46"/>
      <c r="K503" s="46"/>
    </row>
    <row r="504" spans="3:11" ht="15.75" customHeight="1" x14ac:dyDescent="0.25">
      <c r="C504" s="104"/>
      <c r="D504" s="105"/>
      <c r="E504" s="54"/>
      <c r="F504" s="54"/>
      <c r="G504" s="49"/>
      <c r="J504" s="46"/>
      <c r="K504" s="46"/>
    </row>
    <row r="505" spans="3:11" ht="15.75" customHeight="1" x14ac:dyDescent="0.25">
      <c r="C505" s="104"/>
      <c r="D505" s="105"/>
      <c r="E505" s="54"/>
      <c r="F505" s="54"/>
      <c r="G505" s="49"/>
      <c r="J505" s="46"/>
      <c r="K505" s="46"/>
    </row>
    <row r="506" spans="3:11" ht="15.75" customHeight="1" x14ac:dyDescent="0.25">
      <c r="C506" s="104"/>
      <c r="D506" s="105"/>
      <c r="E506" s="54"/>
      <c r="F506" s="54"/>
      <c r="G506" s="49"/>
      <c r="J506" s="46"/>
      <c r="K506" s="46"/>
    </row>
    <row r="507" spans="3:11" ht="15.75" customHeight="1" x14ac:dyDescent="0.25">
      <c r="C507" s="104"/>
      <c r="D507" s="105"/>
      <c r="E507" s="54"/>
      <c r="F507" s="54"/>
      <c r="G507" s="49"/>
      <c r="J507" s="46"/>
      <c r="K507" s="46"/>
    </row>
    <row r="508" spans="3:11" ht="15.75" customHeight="1" x14ac:dyDescent="0.25">
      <c r="C508" s="104"/>
      <c r="D508" s="105"/>
      <c r="E508" s="54"/>
      <c r="F508" s="54"/>
      <c r="G508" s="49"/>
      <c r="J508" s="46"/>
      <c r="K508" s="46"/>
    </row>
    <row r="509" spans="3:11" ht="15.75" customHeight="1" x14ac:dyDescent="0.25">
      <c r="C509" s="104"/>
      <c r="D509" s="105"/>
      <c r="E509" s="54"/>
      <c r="F509" s="54"/>
      <c r="G509" s="49"/>
      <c r="J509" s="46"/>
      <c r="K509" s="46"/>
    </row>
    <row r="510" spans="3:11" ht="15.75" customHeight="1" x14ac:dyDescent="0.25">
      <c r="C510" s="104"/>
      <c r="D510" s="105"/>
      <c r="E510" s="54"/>
      <c r="F510" s="54"/>
      <c r="G510" s="49"/>
      <c r="J510" s="46"/>
      <c r="K510" s="46"/>
    </row>
    <row r="511" spans="3:11" ht="15.75" customHeight="1" x14ac:dyDescent="0.25">
      <c r="C511" s="104"/>
      <c r="D511" s="105"/>
      <c r="E511" s="54"/>
      <c r="F511" s="54"/>
      <c r="G511" s="49"/>
      <c r="J511" s="46"/>
      <c r="K511" s="46"/>
    </row>
    <row r="512" spans="3:11" ht="15.75" customHeight="1" x14ac:dyDescent="0.25">
      <c r="C512" s="104"/>
      <c r="D512" s="105"/>
      <c r="E512" s="54"/>
      <c r="F512" s="54"/>
      <c r="G512" s="49"/>
      <c r="J512" s="46"/>
      <c r="K512" s="46"/>
    </row>
    <row r="513" spans="3:11" ht="15.75" customHeight="1" x14ac:dyDescent="0.25">
      <c r="C513" s="104"/>
      <c r="D513" s="105"/>
      <c r="E513" s="54"/>
      <c r="F513" s="54"/>
      <c r="G513" s="49"/>
      <c r="J513" s="46"/>
      <c r="K513" s="46"/>
    </row>
    <row r="514" spans="3:11" ht="15.75" customHeight="1" x14ac:dyDescent="0.25">
      <c r="C514" s="104"/>
      <c r="D514" s="105"/>
      <c r="E514" s="54"/>
      <c r="F514" s="54"/>
      <c r="G514" s="49"/>
      <c r="J514" s="46"/>
      <c r="K514" s="46"/>
    </row>
    <row r="515" spans="3:11" ht="15.75" customHeight="1" x14ac:dyDescent="0.25">
      <c r="C515" s="104"/>
      <c r="D515" s="105"/>
      <c r="E515" s="54"/>
      <c r="F515" s="54"/>
      <c r="G515" s="49"/>
      <c r="J515" s="46"/>
      <c r="K515" s="46"/>
    </row>
    <row r="516" spans="3:11" ht="15.75" customHeight="1" x14ac:dyDescent="0.25">
      <c r="C516" s="104"/>
      <c r="D516" s="105"/>
      <c r="E516" s="54"/>
      <c r="F516" s="54"/>
      <c r="G516" s="49"/>
      <c r="J516" s="46"/>
      <c r="K516" s="46"/>
    </row>
    <row r="517" spans="3:11" ht="15.75" customHeight="1" x14ac:dyDescent="0.25">
      <c r="C517" s="104"/>
      <c r="D517" s="105"/>
      <c r="E517" s="54"/>
      <c r="F517" s="54"/>
      <c r="G517" s="49"/>
      <c r="J517" s="46"/>
      <c r="K517" s="46"/>
    </row>
    <row r="518" spans="3:11" ht="15.75" customHeight="1" x14ac:dyDescent="0.25">
      <c r="C518" s="104"/>
      <c r="D518" s="105"/>
      <c r="E518" s="54"/>
      <c r="F518" s="54"/>
      <c r="G518" s="49"/>
      <c r="J518" s="46"/>
      <c r="K518" s="46"/>
    </row>
    <row r="519" spans="3:11" ht="15.75" customHeight="1" x14ac:dyDescent="0.25">
      <c r="C519" s="104"/>
      <c r="D519" s="105"/>
      <c r="E519" s="54"/>
      <c r="F519" s="54"/>
      <c r="G519" s="49"/>
      <c r="J519" s="46"/>
      <c r="K519" s="46"/>
    </row>
    <row r="520" spans="3:11" ht="15.75" customHeight="1" x14ac:dyDescent="0.25">
      <c r="C520" s="104"/>
      <c r="D520" s="105"/>
      <c r="E520" s="54"/>
      <c r="F520" s="54"/>
      <c r="G520" s="49"/>
      <c r="J520" s="46"/>
      <c r="K520" s="46"/>
    </row>
    <row r="521" spans="3:11" ht="15.75" customHeight="1" x14ac:dyDescent="0.25">
      <c r="C521" s="104"/>
      <c r="D521" s="105"/>
      <c r="E521" s="54"/>
      <c r="F521" s="54"/>
      <c r="G521" s="49"/>
      <c r="J521" s="46"/>
      <c r="K521" s="46"/>
    </row>
    <row r="522" spans="3:11" ht="15.75" customHeight="1" x14ac:dyDescent="0.25">
      <c r="C522" s="104"/>
      <c r="D522" s="105"/>
      <c r="E522" s="54"/>
      <c r="F522" s="54"/>
      <c r="G522" s="49"/>
      <c r="J522" s="46"/>
      <c r="K522" s="46"/>
    </row>
    <row r="523" spans="3:11" ht="15.75" customHeight="1" x14ac:dyDescent="0.25">
      <c r="C523" s="104"/>
      <c r="D523" s="105"/>
      <c r="E523" s="54"/>
      <c r="F523" s="54"/>
      <c r="G523" s="49"/>
      <c r="J523" s="46"/>
      <c r="K523" s="46"/>
    </row>
    <row r="524" spans="3:11" ht="15.75" customHeight="1" x14ac:dyDescent="0.25">
      <c r="C524" s="104"/>
      <c r="D524" s="105"/>
      <c r="E524" s="54"/>
      <c r="F524" s="54"/>
      <c r="G524" s="49"/>
      <c r="J524" s="46"/>
      <c r="K524" s="46"/>
    </row>
    <row r="525" spans="3:11" ht="15.75" customHeight="1" x14ac:dyDescent="0.25">
      <c r="C525" s="104"/>
      <c r="D525" s="105"/>
      <c r="E525" s="54"/>
      <c r="F525" s="54"/>
      <c r="G525" s="49"/>
      <c r="J525" s="46"/>
      <c r="K525" s="46"/>
    </row>
    <row r="526" spans="3:11" ht="15.75" customHeight="1" x14ac:dyDescent="0.25">
      <c r="C526" s="104"/>
      <c r="D526" s="105"/>
      <c r="E526" s="54"/>
      <c r="F526" s="54"/>
      <c r="G526" s="49"/>
      <c r="J526" s="46"/>
      <c r="K526" s="46"/>
    </row>
    <row r="527" spans="3:11" ht="15.75" customHeight="1" x14ac:dyDescent="0.25">
      <c r="C527" s="104"/>
      <c r="D527" s="105"/>
      <c r="E527" s="54"/>
      <c r="F527" s="54"/>
      <c r="G527" s="49"/>
      <c r="J527" s="46"/>
      <c r="K527" s="46"/>
    </row>
    <row r="528" spans="3:11" ht="15.75" customHeight="1" x14ac:dyDescent="0.25">
      <c r="C528" s="104"/>
      <c r="D528" s="105"/>
      <c r="E528" s="54"/>
      <c r="F528" s="54"/>
      <c r="G528" s="49"/>
      <c r="J528" s="46"/>
      <c r="K528" s="46"/>
    </row>
    <row r="529" spans="3:11" ht="15.75" customHeight="1" x14ac:dyDescent="0.25">
      <c r="C529" s="104"/>
      <c r="D529" s="105"/>
      <c r="E529" s="54"/>
      <c r="F529" s="54"/>
      <c r="G529" s="49"/>
      <c r="J529" s="46"/>
      <c r="K529" s="46"/>
    </row>
    <row r="530" spans="3:11" ht="15.75" customHeight="1" x14ac:dyDescent="0.25">
      <c r="C530" s="104"/>
      <c r="D530" s="105"/>
      <c r="E530" s="54"/>
      <c r="F530" s="54"/>
      <c r="G530" s="49"/>
      <c r="J530" s="46"/>
      <c r="K530" s="46"/>
    </row>
    <row r="531" spans="3:11" ht="15.75" customHeight="1" x14ac:dyDescent="0.25">
      <c r="C531" s="104"/>
      <c r="D531" s="105"/>
      <c r="E531" s="54"/>
      <c r="F531" s="54"/>
      <c r="G531" s="49"/>
      <c r="J531" s="46"/>
      <c r="K531" s="46"/>
    </row>
    <row r="532" spans="3:11" ht="15.75" customHeight="1" x14ac:dyDescent="0.25">
      <c r="C532" s="104"/>
      <c r="D532" s="105"/>
      <c r="E532" s="54"/>
      <c r="F532" s="54"/>
      <c r="G532" s="49"/>
      <c r="J532" s="46"/>
      <c r="K532" s="46"/>
    </row>
    <row r="533" spans="3:11" ht="15.75" customHeight="1" x14ac:dyDescent="0.25">
      <c r="C533" s="104"/>
      <c r="D533" s="105"/>
      <c r="E533" s="54"/>
      <c r="F533" s="54"/>
      <c r="G533" s="49"/>
      <c r="J533" s="46"/>
      <c r="K533" s="46"/>
    </row>
    <row r="534" spans="3:11" ht="15.75" customHeight="1" x14ac:dyDescent="0.25">
      <c r="C534" s="104"/>
      <c r="D534" s="105"/>
      <c r="E534" s="54"/>
      <c r="F534" s="54"/>
      <c r="G534" s="49"/>
      <c r="J534" s="46"/>
      <c r="K534" s="46"/>
    </row>
    <row r="535" spans="3:11" ht="15.75" customHeight="1" x14ac:dyDescent="0.25">
      <c r="C535" s="104"/>
      <c r="D535" s="105"/>
      <c r="E535" s="54"/>
      <c r="F535" s="54"/>
      <c r="G535" s="49"/>
      <c r="J535" s="46"/>
      <c r="K535" s="46"/>
    </row>
    <row r="536" spans="3:11" ht="15.75" customHeight="1" x14ac:dyDescent="0.25">
      <c r="C536" s="104"/>
      <c r="D536" s="105"/>
      <c r="E536" s="54"/>
      <c r="F536" s="54"/>
      <c r="G536" s="49"/>
      <c r="J536" s="46"/>
      <c r="K536" s="46"/>
    </row>
    <row r="537" spans="3:11" ht="15.75" customHeight="1" x14ac:dyDescent="0.25">
      <c r="C537" s="104"/>
      <c r="D537" s="105"/>
      <c r="E537" s="54"/>
      <c r="F537" s="54"/>
      <c r="G537" s="49"/>
      <c r="J537" s="46"/>
      <c r="K537" s="46"/>
    </row>
    <row r="538" spans="3:11" ht="15.75" customHeight="1" x14ac:dyDescent="0.25">
      <c r="C538" s="104"/>
      <c r="D538" s="105"/>
      <c r="E538" s="54"/>
      <c r="F538" s="54"/>
      <c r="G538" s="49"/>
      <c r="J538" s="46"/>
      <c r="K538" s="46"/>
    </row>
    <row r="539" spans="3:11" ht="15.75" customHeight="1" x14ac:dyDescent="0.25">
      <c r="C539" s="104"/>
      <c r="D539" s="105"/>
      <c r="E539" s="54"/>
      <c r="F539" s="54"/>
      <c r="G539" s="49"/>
      <c r="J539" s="46"/>
      <c r="K539" s="46"/>
    </row>
    <row r="540" spans="3:11" ht="15.75" customHeight="1" x14ac:dyDescent="0.25">
      <c r="C540" s="104"/>
      <c r="D540" s="105"/>
      <c r="E540" s="54"/>
      <c r="F540" s="54"/>
      <c r="G540" s="49"/>
      <c r="J540" s="46"/>
      <c r="K540" s="46"/>
    </row>
    <row r="541" spans="3:11" ht="15.75" customHeight="1" x14ac:dyDescent="0.25">
      <c r="C541" s="104"/>
      <c r="D541" s="105"/>
      <c r="E541" s="54"/>
      <c r="F541" s="54"/>
      <c r="G541" s="49"/>
      <c r="J541" s="46"/>
      <c r="K541" s="46"/>
    </row>
    <row r="542" spans="3:11" ht="15.75" customHeight="1" x14ac:dyDescent="0.25">
      <c r="C542" s="104"/>
      <c r="D542" s="105"/>
      <c r="E542" s="54"/>
      <c r="F542" s="54"/>
      <c r="G542" s="49"/>
      <c r="J542" s="46"/>
      <c r="K542" s="46"/>
    </row>
    <row r="543" spans="3:11" ht="15.75" customHeight="1" x14ac:dyDescent="0.25">
      <c r="C543" s="104"/>
      <c r="D543" s="105"/>
      <c r="E543" s="54"/>
      <c r="F543" s="54"/>
      <c r="G543" s="49"/>
      <c r="J543" s="46"/>
      <c r="K543" s="46"/>
    </row>
    <row r="544" spans="3:11" ht="15.75" customHeight="1" x14ac:dyDescent="0.25">
      <c r="C544" s="104"/>
      <c r="D544" s="105"/>
      <c r="E544" s="54"/>
      <c r="F544" s="54"/>
      <c r="G544" s="49"/>
      <c r="J544" s="46"/>
      <c r="K544" s="46"/>
    </row>
    <row r="545" spans="3:11" ht="15.75" customHeight="1" x14ac:dyDescent="0.25">
      <c r="C545" s="104"/>
      <c r="D545" s="105"/>
      <c r="E545" s="54"/>
      <c r="F545" s="54"/>
      <c r="G545" s="49"/>
      <c r="J545" s="46"/>
      <c r="K545" s="46"/>
    </row>
    <row r="546" spans="3:11" ht="15.75" customHeight="1" x14ac:dyDescent="0.25">
      <c r="C546" s="104"/>
      <c r="D546" s="105"/>
      <c r="E546" s="54"/>
      <c r="F546" s="54"/>
      <c r="G546" s="49"/>
      <c r="J546" s="46"/>
      <c r="K546" s="46"/>
    </row>
    <row r="547" spans="3:11" ht="15.75" customHeight="1" x14ac:dyDescent="0.25">
      <c r="C547" s="104"/>
      <c r="D547" s="105"/>
      <c r="E547" s="54"/>
      <c r="F547" s="54"/>
      <c r="G547" s="49"/>
      <c r="J547" s="46"/>
      <c r="K547" s="46"/>
    </row>
    <row r="548" spans="3:11" ht="15.75" customHeight="1" x14ac:dyDescent="0.25">
      <c r="C548" s="104"/>
      <c r="D548" s="105"/>
      <c r="E548" s="54"/>
      <c r="F548" s="54"/>
      <c r="G548" s="49"/>
      <c r="J548" s="46"/>
      <c r="K548" s="46"/>
    </row>
    <row r="549" spans="3:11" ht="15.75" customHeight="1" x14ac:dyDescent="0.25">
      <c r="C549" s="104"/>
      <c r="D549" s="105"/>
      <c r="E549" s="54"/>
      <c r="F549" s="54"/>
      <c r="G549" s="49"/>
      <c r="J549" s="46"/>
      <c r="K549" s="46"/>
    </row>
    <row r="550" spans="3:11" ht="15.75" customHeight="1" x14ac:dyDescent="0.25">
      <c r="C550" s="104"/>
      <c r="D550" s="105"/>
      <c r="E550" s="54"/>
      <c r="F550" s="54"/>
      <c r="G550" s="49"/>
      <c r="J550" s="46"/>
      <c r="K550" s="46"/>
    </row>
    <row r="551" spans="3:11" ht="15.75" customHeight="1" x14ac:dyDescent="0.25">
      <c r="C551" s="104"/>
      <c r="D551" s="105"/>
      <c r="E551" s="54"/>
      <c r="F551" s="54"/>
      <c r="G551" s="49"/>
      <c r="J551" s="46"/>
      <c r="K551" s="46"/>
    </row>
    <row r="552" spans="3:11" ht="15.75" customHeight="1" x14ac:dyDescent="0.25">
      <c r="C552" s="104"/>
      <c r="D552" s="105"/>
      <c r="E552" s="54"/>
      <c r="F552" s="54"/>
      <c r="G552" s="49"/>
      <c r="J552" s="46"/>
      <c r="K552" s="46"/>
    </row>
    <row r="553" spans="3:11" ht="15.75" customHeight="1" x14ac:dyDescent="0.25">
      <c r="C553" s="104"/>
      <c r="D553" s="105"/>
      <c r="E553" s="54"/>
      <c r="F553" s="54"/>
      <c r="G553" s="49"/>
      <c r="J553" s="46"/>
      <c r="K553" s="46"/>
    </row>
    <row r="554" spans="3:11" ht="15.75" customHeight="1" x14ac:dyDescent="0.25">
      <c r="C554" s="104"/>
      <c r="D554" s="105"/>
      <c r="E554" s="54"/>
      <c r="F554" s="54"/>
      <c r="G554" s="49"/>
      <c r="J554" s="46"/>
      <c r="K554" s="46"/>
    </row>
    <row r="555" spans="3:11" ht="15.75" customHeight="1" x14ac:dyDescent="0.25">
      <c r="C555" s="104"/>
      <c r="D555" s="105"/>
      <c r="E555" s="54"/>
      <c r="F555" s="54"/>
      <c r="G555" s="49"/>
      <c r="J555" s="46"/>
      <c r="K555" s="46"/>
    </row>
    <row r="556" spans="3:11" ht="15.75" customHeight="1" x14ac:dyDescent="0.25">
      <c r="C556" s="104"/>
      <c r="D556" s="105"/>
      <c r="E556" s="54"/>
      <c r="F556" s="54"/>
      <c r="G556" s="49"/>
      <c r="J556" s="46"/>
      <c r="K556" s="46"/>
    </row>
    <row r="557" spans="3:11" ht="15.75" customHeight="1" x14ac:dyDescent="0.25">
      <c r="C557" s="104"/>
      <c r="D557" s="105"/>
      <c r="E557" s="54"/>
      <c r="F557" s="54"/>
      <c r="G557" s="49"/>
      <c r="J557" s="46"/>
      <c r="K557" s="46"/>
    </row>
    <row r="558" spans="3:11" ht="15.75" customHeight="1" x14ac:dyDescent="0.25">
      <c r="C558" s="104"/>
      <c r="D558" s="105"/>
      <c r="E558" s="54"/>
      <c r="F558" s="54"/>
      <c r="G558" s="49"/>
      <c r="J558" s="46"/>
      <c r="K558" s="46"/>
    </row>
    <row r="559" spans="3:11" ht="15.75" customHeight="1" x14ac:dyDescent="0.25">
      <c r="C559" s="104"/>
      <c r="D559" s="105"/>
      <c r="E559" s="54"/>
      <c r="F559" s="54"/>
      <c r="G559" s="49"/>
      <c r="J559" s="46"/>
      <c r="K559" s="46"/>
    </row>
    <row r="560" spans="3:11" ht="15.75" customHeight="1" x14ac:dyDescent="0.25">
      <c r="C560" s="104"/>
      <c r="D560" s="105"/>
      <c r="E560" s="54"/>
      <c r="F560" s="54"/>
      <c r="G560" s="49"/>
      <c r="J560" s="46"/>
      <c r="K560" s="46"/>
    </row>
    <row r="561" spans="3:11" ht="15.75" customHeight="1" x14ac:dyDescent="0.25">
      <c r="C561" s="104"/>
      <c r="D561" s="105"/>
      <c r="E561" s="54"/>
      <c r="F561" s="54"/>
      <c r="G561" s="49"/>
      <c r="J561" s="46"/>
      <c r="K561" s="46"/>
    </row>
    <row r="562" spans="3:11" ht="15.75" customHeight="1" x14ac:dyDescent="0.25">
      <c r="C562" s="104"/>
      <c r="D562" s="105"/>
      <c r="E562" s="54"/>
      <c r="F562" s="54"/>
      <c r="G562" s="49"/>
      <c r="J562" s="46"/>
      <c r="K562" s="46"/>
    </row>
    <row r="563" spans="3:11" ht="15.75" customHeight="1" x14ac:dyDescent="0.25">
      <c r="C563" s="104"/>
      <c r="D563" s="105"/>
      <c r="E563" s="54"/>
      <c r="F563" s="54"/>
      <c r="G563" s="49"/>
      <c r="J563" s="46"/>
      <c r="K563" s="46"/>
    </row>
    <row r="564" spans="3:11" ht="15.75" customHeight="1" x14ac:dyDescent="0.25">
      <c r="C564" s="104"/>
      <c r="D564" s="105"/>
      <c r="E564" s="54"/>
      <c r="F564" s="54"/>
      <c r="G564" s="49"/>
      <c r="J564" s="46"/>
      <c r="K564" s="46"/>
    </row>
    <row r="565" spans="3:11" ht="15.75" customHeight="1" x14ac:dyDescent="0.25">
      <c r="C565" s="104"/>
      <c r="D565" s="105"/>
      <c r="E565" s="54"/>
      <c r="F565" s="54"/>
      <c r="G565" s="49"/>
      <c r="J565" s="46"/>
      <c r="K565" s="46"/>
    </row>
    <row r="566" spans="3:11" ht="15.75" customHeight="1" x14ac:dyDescent="0.25">
      <c r="C566" s="104"/>
      <c r="D566" s="105"/>
      <c r="E566" s="54"/>
      <c r="F566" s="54"/>
      <c r="G566" s="49"/>
      <c r="J566" s="46"/>
      <c r="K566" s="46"/>
    </row>
    <row r="567" spans="3:11" ht="15.75" customHeight="1" x14ac:dyDescent="0.25">
      <c r="C567" s="104"/>
      <c r="D567" s="105"/>
      <c r="E567" s="54"/>
      <c r="F567" s="54"/>
      <c r="G567" s="49"/>
      <c r="J567" s="46"/>
      <c r="K567" s="46"/>
    </row>
    <row r="568" spans="3:11" ht="15.75" customHeight="1" x14ac:dyDescent="0.25">
      <c r="C568" s="104"/>
      <c r="D568" s="105"/>
      <c r="E568" s="54"/>
      <c r="F568" s="54"/>
      <c r="G568" s="49"/>
      <c r="J568" s="46"/>
      <c r="K568" s="46"/>
    </row>
    <row r="569" spans="3:11" ht="15.75" customHeight="1" x14ac:dyDescent="0.25">
      <c r="C569" s="104"/>
      <c r="D569" s="105"/>
      <c r="E569" s="54"/>
      <c r="F569" s="54"/>
      <c r="G569" s="49"/>
      <c r="J569" s="46"/>
      <c r="K569" s="46"/>
    </row>
    <row r="570" spans="3:11" ht="15.75" customHeight="1" x14ac:dyDescent="0.25">
      <c r="C570" s="104"/>
      <c r="D570" s="105"/>
      <c r="E570" s="54"/>
      <c r="F570" s="54"/>
      <c r="G570" s="49"/>
      <c r="J570" s="46"/>
      <c r="K570" s="46"/>
    </row>
    <row r="571" spans="3:11" ht="15.75" customHeight="1" x14ac:dyDescent="0.25">
      <c r="C571" s="104"/>
      <c r="D571" s="105"/>
      <c r="E571" s="54"/>
      <c r="F571" s="54"/>
      <c r="G571" s="49"/>
      <c r="J571" s="46"/>
      <c r="K571" s="46"/>
    </row>
    <row r="572" spans="3:11" ht="15.75" customHeight="1" x14ac:dyDescent="0.25">
      <c r="C572" s="104"/>
      <c r="D572" s="105"/>
      <c r="E572" s="54"/>
      <c r="F572" s="54"/>
      <c r="G572" s="49"/>
      <c r="J572" s="46"/>
      <c r="K572" s="46"/>
    </row>
    <row r="573" spans="3:11" ht="15.75" customHeight="1" x14ac:dyDescent="0.25">
      <c r="C573" s="104"/>
      <c r="D573" s="105"/>
      <c r="E573" s="54"/>
      <c r="F573" s="54"/>
      <c r="G573" s="49"/>
      <c r="J573" s="46"/>
      <c r="K573" s="46"/>
    </row>
    <row r="574" spans="3:11" ht="15.75" customHeight="1" x14ac:dyDescent="0.25">
      <c r="C574" s="104"/>
      <c r="D574" s="105"/>
      <c r="E574" s="54"/>
      <c r="F574" s="54"/>
      <c r="G574" s="49"/>
      <c r="J574" s="46"/>
      <c r="K574" s="46"/>
    </row>
    <row r="575" spans="3:11" ht="15.75" customHeight="1" x14ac:dyDescent="0.25">
      <c r="C575" s="104"/>
      <c r="D575" s="105"/>
      <c r="E575" s="54"/>
      <c r="F575" s="54"/>
      <c r="G575" s="49"/>
      <c r="J575" s="46"/>
      <c r="K575" s="46"/>
    </row>
    <row r="576" spans="3:11" ht="15.75" customHeight="1" x14ac:dyDescent="0.25">
      <c r="C576" s="104"/>
      <c r="D576" s="105"/>
      <c r="E576" s="54"/>
      <c r="F576" s="54"/>
      <c r="G576" s="49"/>
      <c r="J576" s="46"/>
      <c r="K576" s="46"/>
    </row>
    <row r="577" spans="3:11" ht="15.75" customHeight="1" x14ac:dyDescent="0.25">
      <c r="C577" s="104"/>
      <c r="D577" s="105"/>
      <c r="E577" s="54"/>
      <c r="F577" s="54"/>
      <c r="G577" s="49"/>
      <c r="J577" s="46"/>
      <c r="K577" s="46"/>
    </row>
    <row r="578" spans="3:11" ht="15.75" customHeight="1" x14ac:dyDescent="0.25">
      <c r="C578" s="104"/>
      <c r="D578" s="105"/>
      <c r="E578" s="54"/>
      <c r="F578" s="54"/>
      <c r="G578" s="49"/>
      <c r="J578" s="46"/>
      <c r="K578" s="46"/>
    </row>
    <row r="579" spans="3:11" ht="15.75" customHeight="1" x14ac:dyDescent="0.25">
      <c r="C579" s="104"/>
      <c r="D579" s="105"/>
      <c r="E579" s="54"/>
      <c r="F579" s="54"/>
      <c r="G579" s="49"/>
      <c r="J579" s="46"/>
      <c r="K579" s="46"/>
    </row>
    <row r="580" spans="3:11" ht="15.75" customHeight="1" x14ac:dyDescent="0.25">
      <c r="C580" s="104"/>
      <c r="D580" s="105"/>
      <c r="E580" s="54"/>
      <c r="F580" s="54"/>
      <c r="G580" s="49"/>
      <c r="J580" s="46"/>
      <c r="K580" s="46"/>
    </row>
    <row r="581" spans="3:11" ht="15.75" customHeight="1" x14ac:dyDescent="0.25">
      <c r="C581" s="104"/>
      <c r="D581" s="105"/>
      <c r="E581" s="54"/>
      <c r="F581" s="54"/>
      <c r="G581" s="49"/>
      <c r="J581" s="46"/>
      <c r="K581" s="46"/>
    </row>
    <row r="582" spans="3:11" ht="15.75" customHeight="1" x14ac:dyDescent="0.25">
      <c r="C582" s="104"/>
      <c r="D582" s="105"/>
      <c r="E582" s="54"/>
      <c r="F582" s="54"/>
      <c r="G582" s="49"/>
      <c r="J582" s="46"/>
      <c r="K582" s="46"/>
    </row>
    <row r="583" spans="3:11" ht="15.75" customHeight="1" x14ac:dyDescent="0.25">
      <c r="C583" s="104"/>
      <c r="D583" s="105"/>
      <c r="E583" s="54"/>
      <c r="F583" s="54"/>
      <c r="G583" s="49"/>
      <c r="J583" s="46"/>
      <c r="K583" s="46"/>
    </row>
    <row r="584" spans="3:11" ht="15.75" customHeight="1" x14ac:dyDescent="0.25">
      <c r="C584" s="104"/>
      <c r="D584" s="105"/>
      <c r="E584" s="54"/>
      <c r="F584" s="54"/>
      <c r="G584" s="49"/>
      <c r="J584" s="46"/>
      <c r="K584" s="46"/>
    </row>
    <row r="585" spans="3:11" ht="15.75" customHeight="1" x14ac:dyDescent="0.25">
      <c r="C585" s="104"/>
      <c r="D585" s="105"/>
      <c r="E585" s="54"/>
      <c r="F585" s="54"/>
      <c r="G585" s="49"/>
      <c r="J585" s="46"/>
      <c r="K585" s="46"/>
    </row>
    <row r="586" spans="3:11" ht="15.75" customHeight="1" x14ac:dyDescent="0.25">
      <c r="C586" s="104"/>
      <c r="D586" s="105"/>
      <c r="E586" s="54"/>
      <c r="F586" s="54"/>
      <c r="G586" s="49"/>
      <c r="J586" s="46"/>
      <c r="K586" s="46"/>
    </row>
    <row r="587" spans="3:11" ht="15.75" customHeight="1" x14ac:dyDescent="0.25">
      <c r="C587" s="104"/>
      <c r="D587" s="105"/>
      <c r="E587" s="54"/>
      <c r="F587" s="54"/>
      <c r="G587" s="49"/>
      <c r="J587" s="46"/>
      <c r="K587" s="46"/>
    </row>
    <row r="588" spans="3:11" ht="15.75" customHeight="1" x14ac:dyDescent="0.25">
      <c r="C588" s="104"/>
      <c r="D588" s="105"/>
      <c r="E588" s="54"/>
      <c r="F588" s="54"/>
      <c r="G588" s="49"/>
      <c r="J588" s="46"/>
      <c r="K588" s="46"/>
    </row>
    <row r="589" spans="3:11" ht="15.75" customHeight="1" x14ac:dyDescent="0.25">
      <c r="C589" s="104"/>
      <c r="D589" s="105"/>
      <c r="E589" s="54"/>
      <c r="F589" s="54"/>
      <c r="G589" s="49"/>
      <c r="J589" s="46"/>
      <c r="K589" s="46"/>
    </row>
    <row r="590" spans="3:11" ht="15.75" customHeight="1" x14ac:dyDescent="0.25">
      <c r="C590" s="104"/>
      <c r="D590" s="105"/>
      <c r="E590" s="54"/>
      <c r="F590" s="54"/>
      <c r="G590" s="49"/>
      <c r="J590" s="46"/>
      <c r="K590" s="46"/>
    </row>
    <row r="591" spans="3:11" ht="15.75" customHeight="1" x14ac:dyDescent="0.25">
      <c r="C591" s="104"/>
      <c r="D591" s="105"/>
      <c r="E591" s="54"/>
      <c r="F591" s="54"/>
      <c r="G591" s="49"/>
      <c r="J591" s="46"/>
      <c r="K591" s="46"/>
    </row>
    <row r="592" spans="3:11" ht="15.75" customHeight="1" x14ac:dyDescent="0.25">
      <c r="C592" s="104"/>
      <c r="D592" s="105"/>
      <c r="E592" s="54"/>
      <c r="F592" s="54"/>
      <c r="G592" s="49"/>
      <c r="J592" s="46"/>
      <c r="K592" s="46"/>
    </row>
    <row r="593" spans="3:11" ht="15.75" customHeight="1" x14ac:dyDescent="0.25">
      <c r="C593" s="104"/>
      <c r="D593" s="105"/>
      <c r="E593" s="54"/>
      <c r="F593" s="54"/>
      <c r="G593" s="49"/>
      <c r="J593" s="46"/>
      <c r="K593" s="46"/>
    </row>
    <row r="594" spans="3:11" ht="15.75" customHeight="1" x14ac:dyDescent="0.25">
      <c r="C594" s="104"/>
      <c r="D594" s="105"/>
      <c r="E594" s="54"/>
      <c r="F594" s="54"/>
      <c r="G594" s="49"/>
      <c r="J594" s="46"/>
      <c r="K594" s="46"/>
    </row>
    <row r="595" spans="3:11" ht="15.75" customHeight="1" x14ac:dyDescent="0.25">
      <c r="C595" s="104"/>
      <c r="D595" s="105"/>
      <c r="E595" s="54"/>
      <c r="F595" s="54"/>
      <c r="G595" s="49"/>
      <c r="J595" s="46"/>
      <c r="K595" s="46"/>
    </row>
    <row r="596" spans="3:11" ht="15.75" customHeight="1" x14ac:dyDescent="0.25">
      <c r="C596" s="104"/>
      <c r="D596" s="105"/>
      <c r="E596" s="54"/>
      <c r="F596" s="54"/>
      <c r="G596" s="49"/>
      <c r="J596" s="46"/>
      <c r="K596" s="46"/>
    </row>
    <row r="597" spans="3:11" ht="15.75" customHeight="1" x14ac:dyDescent="0.25">
      <c r="C597" s="104"/>
      <c r="D597" s="105"/>
      <c r="E597" s="54"/>
      <c r="F597" s="54"/>
      <c r="G597" s="49"/>
      <c r="J597" s="46"/>
      <c r="K597" s="46"/>
    </row>
    <row r="598" spans="3:11" ht="15.75" customHeight="1" x14ac:dyDescent="0.25">
      <c r="C598" s="104"/>
      <c r="D598" s="105"/>
      <c r="E598" s="54"/>
      <c r="F598" s="54"/>
      <c r="G598" s="49"/>
      <c r="J598" s="46"/>
      <c r="K598" s="46"/>
    </row>
    <row r="599" spans="3:11" ht="15.75" customHeight="1" x14ac:dyDescent="0.25">
      <c r="C599" s="104"/>
      <c r="D599" s="105"/>
      <c r="E599" s="54"/>
      <c r="F599" s="54"/>
      <c r="G599" s="49"/>
      <c r="J599" s="46"/>
      <c r="K599" s="46"/>
    </row>
    <row r="600" spans="3:11" ht="15.75" customHeight="1" x14ac:dyDescent="0.25">
      <c r="C600" s="104"/>
      <c r="D600" s="105"/>
      <c r="E600" s="54"/>
      <c r="F600" s="54"/>
      <c r="G600" s="49"/>
      <c r="J600" s="46"/>
      <c r="K600" s="46"/>
    </row>
    <row r="601" spans="3:11" ht="15.75" customHeight="1" x14ac:dyDescent="0.25">
      <c r="C601" s="104"/>
      <c r="D601" s="105"/>
      <c r="E601" s="54"/>
      <c r="F601" s="54"/>
      <c r="G601" s="49"/>
      <c r="J601" s="46"/>
      <c r="K601" s="46"/>
    </row>
    <row r="602" spans="3:11" ht="15.75" customHeight="1" x14ac:dyDescent="0.25">
      <c r="C602" s="104"/>
      <c r="D602" s="105"/>
      <c r="E602" s="54"/>
      <c r="F602" s="54"/>
      <c r="G602" s="49"/>
      <c r="J602" s="46"/>
      <c r="K602" s="46"/>
    </row>
    <row r="603" spans="3:11" ht="15.75" customHeight="1" x14ac:dyDescent="0.25">
      <c r="C603" s="104"/>
      <c r="D603" s="105"/>
      <c r="E603" s="54"/>
      <c r="F603" s="54"/>
      <c r="G603" s="49"/>
      <c r="J603" s="46"/>
      <c r="K603" s="46"/>
    </row>
    <row r="604" spans="3:11" ht="15.75" customHeight="1" x14ac:dyDescent="0.25">
      <c r="C604" s="104"/>
      <c r="D604" s="105"/>
      <c r="E604" s="54"/>
      <c r="F604" s="54"/>
      <c r="G604" s="49"/>
      <c r="J604" s="46"/>
      <c r="K604" s="46"/>
    </row>
    <row r="605" spans="3:11" ht="15.75" customHeight="1" x14ac:dyDescent="0.25">
      <c r="C605" s="104"/>
      <c r="D605" s="105"/>
      <c r="E605" s="54"/>
      <c r="F605" s="54"/>
      <c r="G605" s="49"/>
      <c r="J605" s="46"/>
      <c r="K605" s="46"/>
    </row>
    <row r="606" spans="3:11" ht="15.75" customHeight="1" x14ac:dyDescent="0.25">
      <c r="C606" s="104"/>
      <c r="D606" s="105"/>
      <c r="E606" s="54"/>
      <c r="F606" s="54"/>
      <c r="G606" s="49"/>
      <c r="J606" s="46"/>
      <c r="K606" s="46"/>
    </row>
    <row r="607" spans="3:11" ht="15.75" customHeight="1" x14ac:dyDescent="0.25">
      <c r="C607" s="104"/>
      <c r="D607" s="105"/>
      <c r="E607" s="54"/>
      <c r="F607" s="54"/>
      <c r="G607" s="49"/>
      <c r="J607" s="46"/>
      <c r="K607" s="46"/>
    </row>
    <row r="608" spans="3:11" ht="15.75" customHeight="1" x14ac:dyDescent="0.25">
      <c r="C608" s="104"/>
      <c r="D608" s="105"/>
      <c r="E608" s="54"/>
      <c r="F608" s="54"/>
      <c r="G608" s="49"/>
      <c r="J608" s="46"/>
      <c r="K608" s="46"/>
    </row>
    <row r="609" spans="3:11" ht="15.75" customHeight="1" x14ac:dyDescent="0.25">
      <c r="C609" s="104"/>
      <c r="D609" s="105"/>
      <c r="E609" s="54"/>
      <c r="F609" s="54"/>
      <c r="G609" s="49"/>
      <c r="J609" s="46"/>
      <c r="K609" s="46"/>
    </row>
    <row r="610" spans="3:11" ht="15.75" customHeight="1" x14ac:dyDescent="0.25">
      <c r="C610" s="104"/>
      <c r="D610" s="105"/>
      <c r="E610" s="54"/>
      <c r="F610" s="54"/>
      <c r="G610" s="49"/>
      <c r="J610" s="46"/>
      <c r="K610" s="46"/>
    </row>
    <row r="611" spans="3:11" ht="15.75" customHeight="1" x14ac:dyDescent="0.25">
      <c r="C611" s="104"/>
      <c r="D611" s="105"/>
      <c r="E611" s="54"/>
      <c r="F611" s="54"/>
      <c r="G611" s="49"/>
      <c r="J611" s="46"/>
      <c r="K611" s="46"/>
    </row>
    <row r="612" spans="3:11" ht="15.75" customHeight="1" x14ac:dyDescent="0.25">
      <c r="C612" s="104"/>
      <c r="D612" s="105"/>
      <c r="E612" s="54"/>
      <c r="F612" s="54"/>
      <c r="G612" s="49"/>
      <c r="J612" s="46"/>
      <c r="K612" s="46"/>
    </row>
    <row r="613" spans="3:11" ht="15.75" customHeight="1" x14ac:dyDescent="0.25">
      <c r="C613" s="104"/>
      <c r="D613" s="105"/>
      <c r="E613" s="54"/>
      <c r="F613" s="54"/>
      <c r="G613" s="49"/>
      <c r="J613" s="46"/>
      <c r="K613" s="46"/>
    </row>
    <row r="614" spans="3:11" ht="15.75" customHeight="1" x14ac:dyDescent="0.25">
      <c r="C614" s="104"/>
      <c r="D614" s="105"/>
      <c r="E614" s="54"/>
      <c r="F614" s="54"/>
      <c r="G614" s="49"/>
      <c r="J614" s="46"/>
      <c r="K614" s="46"/>
    </row>
    <row r="615" spans="3:11" ht="15.75" customHeight="1" x14ac:dyDescent="0.25">
      <c r="C615" s="104"/>
      <c r="D615" s="105"/>
      <c r="E615" s="54"/>
      <c r="F615" s="54"/>
      <c r="G615" s="49"/>
      <c r="J615" s="46"/>
      <c r="K615" s="46"/>
    </row>
    <row r="616" spans="3:11" ht="15.75" customHeight="1" x14ac:dyDescent="0.25">
      <c r="C616" s="104"/>
      <c r="D616" s="105"/>
      <c r="E616" s="54"/>
      <c r="F616" s="54"/>
      <c r="G616" s="49"/>
      <c r="J616" s="46"/>
      <c r="K616" s="46"/>
    </row>
    <row r="617" spans="3:11" ht="15.75" customHeight="1" x14ac:dyDescent="0.25">
      <c r="C617" s="104"/>
      <c r="D617" s="105"/>
      <c r="E617" s="54"/>
      <c r="F617" s="54"/>
      <c r="G617" s="49"/>
      <c r="J617" s="46"/>
      <c r="K617" s="46"/>
    </row>
    <row r="618" spans="3:11" ht="15.75" customHeight="1" x14ac:dyDescent="0.25">
      <c r="C618" s="104"/>
      <c r="D618" s="105"/>
      <c r="E618" s="54"/>
      <c r="F618" s="54"/>
      <c r="G618" s="49"/>
      <c r="J618" s="46"/>
      <c r="K618" s="46"/>
    </row>
    <row r="619" spans="3:11" ht="15.75" customHeight="1" x14ac:dyDescent="0.25">
      <c r="C619" s="104"/>
      <c r="D619" s="105"/>
      <c r="E619" s="54"/>
      <c r="F619" s="54"/>
      <c r="G619" s="49"/>
      <c r="J619" s="46"/>
      <c r="K619" s="46"/>
    </row>
    <row r="620" spans="3:11" ht="15.75" customHeight="1" x14ac:dyDescent="0.25">
      <c r="C620" s="104"/>
      <c r="D620" s="105"/>
      <c r="E620" s="54"/>
      <c r="F620" s="54"/>
      <c r="G620" s="49"/>
      <c r="J620" s="46"/>
      <c r="K620" s="46"/>
    </row>
    <row r="621" spans="3:11" ht="15.75" customHeight="1" x14ac:dyDescent="0.25">
      <c r="C621" s="104"/>
      <c r="D621" s="105"/>
      <c r="E621" s="54"/>
      <c r="F621" s="54"/>
      <c r="G621" s="49"/>
      <c r="J621" s="46"/>
      <c r="K621" s="46"/>
    </row>
    <row r="622" spans="3:11" ht="15.75" customHeight="1" x14ac:dyDescent="0.25">
      <c r="C622" s="104"/>
      <c r="D622" s="105"/>
      <c r="E622" s="54"/>
      <c r="F622" s="54"/>
      <c r="G622" s="49"/>
      <c r="J622" s="46"/>
      <c r="K622" s="46"/>
    </row>
    <row r="623" spans="3:11" ht="15.75" customHeight="1" x14ac:dyDescent="0.25">
      <c r="C623" s="104"/>
      <c r="D623" s="105"/>
      <c r="E623" s="54"/>
      <c r="F623" s="54"/>
      <c r="G623" s="49"/>
      <c r="J623" s="46"/>
      <c r="K623" s="46"/>
    </row>
    <row r="624" spans="3:11" ht="15.75" customHeight="1" x14ac:dyDescent="0.25">
      <c r="C624" s="104"/>
      <c r="D624" s="105"/>
      <c r="E624" s="54"/>
      <c r="F624" s="54"/>
      <c r="G624" s="49"/>
      <c r="J624" s="46"/>
      <c r="K624" s="46"/>
    </row>
    <row r="625" spans="3:11" ht="15.75" customHeight="1" x14ac:dyDescent="0.25">
      <c r="C625" s="104"/>
      <c r="D625" s="105"/>
      <c r="E625" s="54"/>
      <c r="F625" s="54"/>
      <c r="G625" s="49"/>
      <c r="J625" s="46"/>
      <c r="K625" s="46"/>
    </row>
    <row r="626" spans="3:11" ht="15.75" customHeight="1" x14ac:dyDescent="0.25">
      <c r="C626" s="104"/>
      <c r="D626" s="105"/>
      <c r="E626" s="54"/>
      <c r="F626" s="54"/>
      <c r="G626" s="49"/>
      <c r="J626" s="46"/>
      <c r="K626" s="46"/>
    </row>
    <row r="627" spans="3:11" ht="15.75" customHeight="1" x14ac:dyDescent="0.25">
      <c r="C627" s="104"/>
      <c r="D627" s="105"/>
      <c r="E627" s="54"/>
      <c r="F627" s="54"/>
      <c r="G627" s="49"/>
      <c r="J627" s="46"/>
      <c r="K627" s="46"/>
    </row>
    <row r="628" spans="3:11" ht="15.75" customHeight="1" x14ac:dyDescent="0.25">
      <c r="C628" s="104"/>
      <c r="D628" s="105"/>
      <c r="E628" s="54"/>
      <c r="F628" s="54"/>
      <c r="G628" s="49"/>
      <c r="J628" s="46"/>
      <c r="K628" s="46"/>
    </row>
    <row r="629" spans="3:11" ht="15.75" customHeight="1" x14ac:dyDescent="0.25">
      <c r="C629" s="104"/>
      <c r="D629" s="105"/>
      <c r="E629" s="54"/>
      <c r="F629" s="54"/>
      <c r="G629" s="49"/>
      <c r="J629" s="46"/>
      <c r="K629" s="46"/>
    </row>
    <row r="630" spans="3:11" ht="15.75" customHeight="1" x14ac:dyDescent="0.25">
      <c r="C630" s="104"/>
      <c r="D630" s="105"/>
      <c r="E630" s="54"/>
      <c r="F630" s="54"/>
      <c r="G630" s="49"/>
      <c r="J630" s="46"/>
      <c r="K630" s="46"/>
    </row>
    <row r="631" spans="3:11" ht="15.75" customHeight="1" x14ac:dyDescent="0.25">
      <c r="C631" s="104"/>
      <c r="D631" s="105"/>
      <c r="E631" s="54"/>
      <c r="F631" s="54"/>
      <c r="G631" s="49"/>
      <c r="J631" s="46"/>
      <c r="K631" s="46"/>
    </row>
    <row r="632" spans="3:11" ht="15.75" customHeight="1" x14ac:dyDescent="0.25">
      <c r="C632" s="104"/>
      <c r="D632" s="105"/>
      <c r="E632" s="54"/>
      <c r="F632" s="54"/>
      <c r="G632" s="49"/>
      <c r="J632" s="46"/>
      <c r="K632" s="46"/>
    </row>
    <row r="633" spans="3:11" ht="15.75" customHeight="1" x14ac:dyDescent="0.25">
      <c r="C633" s="104"/>
      <c r="D633" s="105"/>
      <c r="E633" s="54"/>
      <c r="F633" s="54"/>
      <c r="G633" s="49"/>
      <c r="J633" s="46"/>
      <c r="K633" s="46"/>
    </row>
    <row r="634" spans="3:11" ht="15.75" customHeight="1" x14ac:dyDescent="0.25">
      <c r="C634" s="104"/>
      <c r="D634" s="105"/>
      <c r="E634" s="54"/>
      <c r="F634" s="54"/>
      <c r="G634" s="49"/>
      <c r="J634" s="46"/>
      <c r="K634" s="46"/>
    </row>
    <row r="635" spans="3:11" ht="15.75" customHeight="1" x14ac:dyDescent="0.25">
      <c r="C635" s="104"/>
      <c r="D635" s="105"/>
      <c r="E635" s="54"/>
      <c r="F635" s="54"/>
      <c r="G635" s="49"/>
      <c r="J635" s="46"/>
      <c r="K635" s="46"/>
    </row>
    <row r="636" spans="3:11" ht="15.75" customHeight="1" x14ac:dyDescent="0.25">
      <c r="C636" s="104"/>
      <c r="D636" s="105"/>
      <c r="E636" s="54"/>
      <c r="F636" s="54"/>
      <c r="G636" s="49"/>
      <c r="J636" s="46"/>
      <c r="K636" s="46"/>
    </row>
    <row r="637" spans="3:11" ht="15.75" customHeight="1" x14ac:dyDescent="0.25">
      <c r="C637" s="104"/>
      <c r="D637" s="105"/>
      <c r="E637" s="54"/>
      <c r="F637" s="54"/>
      <c r="G637" s="49"/>
      <c r="J637" s="46"/>
      <c r="K637" s="46"/>
    </row>
    <row r="638" spans="3:11" ht="15.75" customHeight="1" x14ac:dyDescent="0.25">
      <c r="C638" s="104"/>
      <c r="D638" s="105"/>
      <c r="E638" s="54"/>
      <c r="F638" s="54"/>
      <c r="G638" s="49"/>
      <c r="J638" s="46"/>
      <c r="K638" s="46"/>
    </row>
    <row r="639" spans="3:11" ht="15.75" customHeight="1" x14ac:dyDescent="0.25">
      <c r="C639" s="104"/>
      <c r="D639" s="105"/>
      <c r="E639" s="54"/>
      <c r="F639" s="54"/>
      <c r="G639" s="49"/>
      <c r="J639" s="46"/>
      <c r="K639" s="46"/>
    </row>
    <row r="640" spans="3:11" ht="15.75" customHeight="1" x14ac:dyDescent="0.25">
      <c r="C640" s="104"/>
      <c r="D640" s="105"/>
      <c r="E640" s="54"/>
      <c r="F640" s="54"/>
      <c r="G640" s="49"/>
      <c r="J640" s="46"/>
      <c r="K640" s="46"/>
    </row>
    <row r="641" spans="3:11" ht="15.75" customHeight="1" x14ac:dyDescent="0.25">
      <c r="C641" s="104"/>
      <c r="D641" s="105"/>
      <c r="E641" s="54"/>
      <c r="F641" s="54"/>
      <c r="G641" s="49"/>
      <c r="J641" s="46"/>
      <c r="K641" s="46"/>
    </row>
    <row r="642" spans="3:11" ht="15.75" customHeight="1" x14ac:dyDescent="0.25">
      <c r="C642" s="104"/>
      <c r="D642" s="105"/>
      <c r="E642" s="54"/>
      <c r="F642" s="54"/>
      <c r="G642" s="49"/>
      <c r="J642" s="46"/>
      <c r="K642" s="46"/>
    </row>
    <row r="643" spans="3:11" ht="15.75" customHeight="1" x14ac:dyDescent="0.25">
      <c r="C643" s="104"/>
      <c r="D643" s="105"/>
      <c r="E643" s="54"/>
      <c r="F643" s="54"/>
      <c r="G643" s="49"/>
      <c r="J643" s="46"/>
      <c r="K643" s="46"/>
    </row>
    <row r="644" spans="3:11" ht="15.75" customHeight="1" x14ac:dyDescent="0.25">
      <c r="C644" s="104"/>
      <c r="D644" s="105"/>
      <c r="E644" s="54"/>
      <c r="F644" s="54"/>
      <c r="G644" s="49"/>
      <c r="J644" s="46"/>
      <c r="K644" s="46"/>
    </row>
    <row r="645" spans="3:11" ht="15.75" customHeight="1" x14ac:dyDescent="0.25">
      <c r="C645" s="104"/>
      <c r="D645" s="105"/>
      <c r="E645" s="54"/>
      <c r="F645" s="54"/>
      <c r="G645" s="49"/>
      <c r="J645" s="46"/>
      <c r="K645" s="46"/>
    </row>
    <row r="646" spans="3:11" ht="15.75" customHeight="1" x14ac:dyDescent="0.25">
      <c r="C646" s="104"/>
      <c r="D646" s="105"/>
      <c r="E646" s="54"/>
      <c r="F646" s="54"/>
      <c r="G646" s="49"/>
      <c r="J646" s="46"/>
      <c r="K646" s="46"/>
    </row>
    <row r="647" spans="3:11" ht="15.75" customHeight="1" x14ac:dyDescent="0.25">
      <c r="C647" s="104"/>
      <c r="D647" s="105"/>
      <c r="E647" s="54"/>
      <c r="F647" s="54"/>
      <c r="G647" s="49"/>
      <c r="J647" s="46"/>
      <c r="K647" s="46"/>
    </row>
    <row r="648" spans="3:11" ht="15.75" customHeight="1" x14ac:dyDescent="0.25">
      <c r="C648" s="104"/>
      <c r="D648" s="105"/>
      <c r="E648" s="54"/>
      <c r="F648" s="54"/>
      <c r="G648" s="49"/>
      <c r="J648" s="46"/>
      <c r="K648" s="46"/>
    </row>
    <row r="649" spans="3:11" ht="15.75" customHeight="1" x14ac:dyDescent="0.25">
      <c r="C649" s="104"/>
      <c r="D649" s="105"/>
      <c r="E649" s="54"/>
      <c r="F649" s="54"/>
      <c r="G649" s="49"/>
      <c r="J649" s="46"/>
      <c r="K649" s="46"/>
    </row>
    <row r="650" spans="3:11" ht="15.75" customHeight="1" x14ac:dyDescent="0.25">
      <c r="C650" s="104"/>
      <c r="D650" s="105"/>
      <c r="E650" s="54"/>
      <c r="F650" s="54"/>
      <c r="G650" s="49"/>
      <c r="J650" s="46"/>
      <c r="K650" s="46"/>
    </row>
    <row r="651" spans="3:11" ht="15.75" customHeight="1" x14ac:dyDescent="0.25">
      <c r="C651" s="104"/>
      <c r="D651" s="105"/>
      <c r="E651" s="54"/>
      <c r="F651" s="54"/>
      <c r="G651" s="49"/>
      <c r="J651" s="46"/>
      <c r="K651" s="46"/>
    </row>
    <row r="652" spans="3:11" ht="15.75" customHeight="1" x14ac:dyDescent="0.25">
      <c r="C652" s="104"/>
      <c r="D652" s="105"/>
      <c r="E652" s="54"/>
      <c r="F652" s="54"/>
      <c r="G652" s="49"/>
      <c r="J652" s="46"/>
      <c r="K652" s="46"/>
    </row>
    <row r="653" spans="3:11" ht="15.75" customHeight="1" x14ac:dyDescent="0.25">
      <c r="C653" s="104"/>
      <c r="D653" s="105"/>
      <c r="E653" s="54"/>
      <c r="F653" s="54"/>
      <c r="G653" s="49"/>
      <c r="J653" s="46"/>
      <c r="K653" s="46"/>
    </row>
    <row r="654" spans="3:11" ht="15.75" customHeight="1" x14ac:dyDescent="0.25">
      <c r="C654" s="104"/>
      <c r="D654" s="105"/>
      <c r="E654" s="54"/>
      <c r="F654" s="54"/>
      <c r="G654" s="49"/>
      <c r="J654" s="46"/>
      <c r="K654" s="46"/>
    </row>
    <row r="655" spans="3:11" ht="15.75" customHeight="1" x14ac:dyDescent="0.25">
      <c r="C655" s="104"/>
      <c r="D655" s="105"/>
      <c r="E655" s="54"/>
      <c r="F655" s="54"/>
      <c r="G655" s="49"/>
      <c r="J655" s="46"/>
      <c r="K655" s="46"/>
    </row>
    <row r="656" spans="3:11" ht="15.75" customHeight="1" x14ac:dyDescent="0.25">
      <c r="C656" s="104"/>
      <c r="D656" s="105"/>
      <c r="E656" s="54"/>
      <c r="F656" s="54"/>
      <c r="G656" s="49"/>
      <c r="J656" s="46"/>
      <c r="K656" s="46"/>
    </row>
    <row r="657" spans="3:11" ht="15.75" customHeight="1" x14ac:dyDescent="0.25">
      <c r="C657" s="104"/>
      <c r="D657" s="105"/>
      <c r="E657" s="54"/>
      <c r="F657" s="54"/>
      <c r="G657" s="49"/>
      <c r="J657" s="46"/>
      <c r="K657" s="46"/>
    </row>
    <row r="658" spans="3:11" ht="15.75" customHeight="1" x14ac:dyDescent="0.25">
      <c r="C658" s="104"/>
      <c r="D658" s="105"/>
      <c r="E658" s="54"/>
      <c r="F658" s="54"/>
      <c r="G658" s="49"/>
      <c r="J658" s="46"/>
      <c r="K658" s="46"/>
    </row>
    <row r="659" spans="3:11" ht="15.75" customHeight="1" x14ac:dyDescent="0.25">
      <c r="C659" s="104"/>
      <c r="D659" s="105"/>
      <c r="E659" s="54"/>
      <c r="F659" s="54"/>
      <c r="G659" s="49"/>
      <c r="J659" s="46"/>
      <c r="K659" s="46"/>
    </row>
    <row r="660" spans="3:11" ht="15.75" customHeight="1" x14ac:dyDescent="0.25">
      <c r="C660" s="104"/>
      <c r="D660" s="105"/>
      <c r="E660" s="54"/>
      <c r="F660" s="54"/>
      <c r="G660" s="49"/>
      <c r="J660" s="46"/>
      <c r="K660" s="46"/>
    </row>
    <row r="661" spans="3:11" ht="15.75" customHeight="1" x14ac:dyDescent="0.25">
      <c r="C661" s="104"/>
      <c r="D661" s="105"/>
      <c r="E661" s="54"/>
      <c r="F661" s="54"/>
      <c r="G661" s="49"/>
      <c r="J661" s="46"/>
      <c r="K661" s="46"/>
    </row>
    <row r="662" spans="3:11" ht="15.75" customHeight="1" x14ac:dyDescent="0.25">
      <c r="C662" s="104"/>
      <c r="D662" s="105"/>
      <c r="E662" s="54"/>
      <c r="F662" s="54"/>
      <c r="G662" s="49"/>
      <c r="J662" s="46"/>
      <c r="K662" s="46"/>
    </row>
    <row r="663" spans="3:11" ht="15.75" customHeight="1" x14ac:dyDescent="0.25">
      <c r="C663" s="104"/>
      <c r="D663" s="105"/>
      <c r="E663" s="54"/>
      <c r="F663" s="54"/>
      <c r="G663" s="49"/>
      <c r="J663" s="46"/>
      <c r="K663" s="46"/>
    </row>
    <row r="664" spans="3:11" ht="15.75" customHeight="1" x14ac:dyDescent="0.25">
      <c r="C664" s="104"/>
      <c r="D664" s="105"/>
      <c r="E664" s="54"/>
      <c r="F664" s="54"/>
      <c r="G664" s="49"/>
      <c r="J664" s="46"/>
      <c r="K664" s="46"/>
    </row>
    <row r="665" spans="3:11" ht="15.75" customHeight="1" x14ac:dyDescent="0.25">
      <c r="C665" s="104"/>
      <c r="D665" s="105"/>
      <c r="E665" s="54"/>
      <c r="F665" s="54"/>
      <c r="G665" s="49"/>
      <c r="J665" s="46"/>
      <c r="K665" s="46"/>
    </row>
    <row r="666" spans="3:11" ht="15.75" customHeight="1" x14ac:dyDescent="0.25">
      <c r="C666" s="104"/>
      <c r="D666" s="105"/>
      <c r="E666" s="54"/>
      <c r="F666" s="54"/>
      <c r="G666" s="49"/>
      <c r="J666" s="46"/>
      <c r="K666" s="46"/>
    </row>
    <row r="667" spans="3:11" ht="15.75" customHeight="1" x14ac:dyDescent="0.25">
      <c r="C667" s="104"/>
      <c r="D667" s="105"/>
      <c r="E667" s="54"/>
      <c r="F667" s="54"/>
      <c r="G667" s="49"/>
      <c r="J667" s="46"/>
      <c r="K667" s="46"/>
    </row>
    <row r="668" spans="3:11" ht="15.75" customHeight="1" x14ac:dyDescent="0.25">
      <c r="C668" s="104"/>
      <c r="D668" s="105"/>
      <c r="E668" s="54"/>
      <c r="F668" s="54"/>
      <c r="G668" s="49"/>
      <c r="J668" s="46"/>
      <c r="K668" s="46"/>
    </row>
    <row r="669" spans="3:11" ht="15.75" customHeight="1" x14ac:dyDescent="0.25">
      <c r="C669" s="104"/>
      <c r="D669" s="105"/>
      <c r="E669" s="54"/>
      <c r="F669" s="54"/>
      <c r="G669" s="49"/>
      <c r="J669" s="46"/>
      <c r="K669" s="46"/>
    </row>
    <row r="670" spans="3:11" ht="15.75" customHeight="1" x14ac:dyDescent="0.25">
      <c r="C670" s="104"/>
      <c r="D670" s="105"/>
      <c r="E670" s="54"/>
      <c r="F670" s="54"/>
      <c r="G670" s="49"/>
      <c r="J670" s="46"/>
      <c r="K670" s="46"/>
    </row>
    <row r="671" spans="3:11" ht="15.75" customHeight="1" x14ac:dyDescent="0.25">
      <c r="C671" s="104"/>
      <c r="D671" s="105"/>
      <c r="E671" s="54"/>
      <c r="F671" s="54"/>
      <c r="G671" s="49"/>
      <c r="J671" s="46"/>
      <c r="K671" s="46"/>
    </row>
    <row r="672" spans="3:11" ht="15.75" customHeight="1" x14ac:dyDescent="0.25">
      <c r="C672" s="104"/>
      <c r="D672" s="105"/>
      <c r="E672" s="54"/>
      <c r="F672" s="54"/>
      <c r="G672" s="49"/>
      <c r="J672" s="46"/>
      <c r="K672" s="46"/>
    </row>
    <row r="673" spans="3:11" ht="15.75" customHeight="1" x14ac:dyDescent="0.25">
      <c r="C673" s="104"/>
      <c r="D673" s="105"/>
      <c r="E673" s="54"/>
      <c r="F673" s="54"/>
      <c r="G673" s="49"/>
      <c r="J673" s="46"/>
      <c r="K673" s="46"/>
    </row>
    <row r="674" spans="3:11" ht="15.75" customHeight="1" x14ac:dyDescent="0.25">
      <c r="C674" s="104"/>
      <c r="D674" s="105"/>
      <c r="E674" s="54"/>
      <c r="F674" s="54"/>
      <c r="G674" s="49"/>
      <c r="J674" s="46"/>
      <c r="K674" s="46"/>
    </row>
    <row r="675" spans="3:11" ht="15.75" customHeight="1" x14ac:dyDescent="0.25">
      <c r="C675" s="104"/>
      <c r="D675" s="105"/>
      <c r="E675" s="54"/>
      <c r="F675" s="54"/>
      <c r="G675" s="49"/>
      <c r="J675" s="46"/>
      <c r="K675" s="46"/>
    </row>
    <row r="676" spans="3:11" ht="15.75" customHeight="1" x14ac:dyDescent="0.25">
      <c r="C676" s="104"/>
      <c r="D676" s="105"/>
      <c r="E676" s="54"/>
      <c r="F676" s="54"/>
      <c r="G676" s="49"/>
      <c r="J676" s="46"/>
      <c r="K676" s="46"/>
    </row>
    <row r="677" spans="3:11" ht="15.75" customHeight="1" x14ac:dyDescent="0.25">
      <c r="C677" s="104"/>
      <c r="D677" s="105"/>
      <c r="E677" s="54"/>
      <c r="F677" s="54"/>
      <c r="G677" s="49"/>
      <c r="J677" s="46"/>
      <c r="K677" s="46"/>
    </row>
    <row r="678" spans="3:11" ht="15.75" customHeight="1" x14ac:dyDescent="0.25">
      <c r="C678" s="104"/>
      <c r="D678" s="105"/>
      <c r="E678" s="54"/>
      <c r="F678" s="54"/>
      <c r="G678" s="49"/>
      <c r="J678" s="46"/>
      <c r="K678" s="46"/>
    </row>
    <row r="679" spans="3:11" ht="15.75" customHeight="1" x14ac:dyDescent="0.25">
      <c r="C679" s="104"/>
      <c r="D679" s="105"/>
      <c r="E679" s="54"/>
      <c r="F679" s="54"/>
      <c r="G679" s="49"/>
      <c r="J679" s="46"/>
      <c r="K679" s="46"/>
    </row>
    <row r="680" spans="3:11" ht="15.75" customHeight="1" x14ac:dyDescent="0.25">
      <c r="C680" s="104"/>
      <c r="D680" s="105"/>
      <c r="E680" s="54"/>
      <c r="F680" s="54"/>
      <c r="G680" s="49"/>
      <c r="J680" s="46"/>
      <c r="K680" s="46"/>
    </row>
    <row r="681" spans="3:11" ht="15.75" customHeight="1" x14ac:dyDescent="0.25">
      <c r="C681" s="104"/>
      <c r="D681" s="105"/>
      <c r="E681" s="54"/>
      <c r="F681" s="54"/>
      <c r="G681" s="49"/>
      <c r="J681" s="46"/>
      <c r="K681" s="46"/>
    </row>
    <row r="682" spans="3:11" ht="15.75" customHeight="1" x14ac:dyDescent="0.25">
      <c r="C682" s="104"/>
      <c r="D682" s="105"/>
      <c r="E682" s="54"/>
      <c r="F682" s="54"/>
      <c r="G682" s="49"/>
      <c r="J682" s="46"/>
      <c r="K682" s="46"/>
    </row>
    <row r="683" spans="3:11" ht="15.75" customHeight="1" x14ac:dyDescent="0.25">
      <c r="C683" s="104"/>
      <c r="D683" s="105"/>
      <c r="E683" s="54"/>
      <c r="F683" s="54"/>
      <c r="G683" s="49"/>
      <c r="J683" s="46"/>
      <c r="K683" s="46"/>
    </row>
    <row r="684" spans="3:11" ht="15.75" customHeight="1" x14ac:dyDescent="0.25">
      <c r="C684" s="104"/>
      <c r="D684" s="105"/>
      <c r="E684" s="54"/>
      <c r="F684" s="54"/>
      <c r="G684" s="49"/>
      <c r="J684" s="46"/>
      <c r="K684" s="46"/>
    </row>
    <row r="685" spans="3:11" ht="15.75" customHeight="1" x14ac:dyDescent="0.25">
      <c r="C685" s="104"/>
      <c r="D685" s="105"/>
      <c r="E685" s="54"/>
      <c r="F685" s="54"/>
      <c r="G685" s="49"/>
      <c r="J685" s="46"/>
      <c r="K685" s="46"/>
    </row>
    <row r="686" spans="3:11" ht="15.75" customHeight="1" x14ac:dyDescent="0.25">
      <c r="C686" s="104"/>
      <c r="D686" s="105"/>
      <c r="E686" s="54"/>
      <c r="F686" s="54"/>
      <c r="G686" s="49"/>
      <c r="J686" s="46"/>
      <c r="K686" s="46"/>
    </row>
    <row r="687" spans="3:11" ht="15.75" customHeight="1" x14ac:dyDescent="0.25">
      <c r="C687" s="104"/>
      <c r="D687" s="105"/>
      <c r="E687" s="54"/>
      <c r="F687" s="54"/>
      <c r="G687" s="49"/>
      <c r="J687" s="46"/>
      <c r="K687" s="46"/>
    </row>
    <row r="688" spans="3:11" ht="15.75" customHeight="1" x14ac:dyDescent="0.25">
      <c r="C688" s="104"/>
      <c r="D688" s="105"/>
      <c r="E688" s="54"/>
      <c r="F688" s="54"/>
      <c r="G688" s="49"/>
      <c r="J688" s="46"/>
      <c r="K688" s="46"/>
    </row>
    <row r="689" spans="3:11" ht="15.75" customHeight="1" x14ac:dyDescent="0.25">
      <c r="C689" s="104"/>
      <c r="D689" s="105"/>
      <c r="E689" s="54"/>
      <c r="F689" s="54"/>
      <c r="G689" s="49"/>
      <c r="J689" s="46"/>
      <c r="K689" s="46"/>
    </row>
    <row r="690" spans="3:11" ht="15.75" customHeight="1" x14ac:dyDescent="0.25">
      <c r="C690" s="104"/>
      <c r="D690" s="105"/>
      <c r="E690" s="54"/>
      <c r="F690" s="54"/>
      <c r="G690" s="49"/>
      <c r="J690" s="46"/>
      <c r="K690" s="46"/>
    </row>
    <row r="691" spans="3:11" ht="15.75" customHeight="1" x14ac:dyDescent="0.25">
      <c r="C691" s="104"/>
      <c r="D691" s="105"/>
      <c r="E691" s="54"/>
      <c r="F691" s="54"/>
      <c r="G691" s="49"/>
      <c r="J691" s="46"/>
      <c r="K691" s="46"/>
    </row>
    <row r="692" spans="3:11" ht="15.75" customHeight="1" x14ac:dyDescent="0.25">
      <c r="C692" s="104"/>
      <c r="D692" s="105"/>
      <c r="E692" s="54"/>
      <c r="F692" s="54"/>
      <c r="G692" s="49"/>
      <c r="J692" s="46"/>
      <c r="K692" s="46"/>
    </row>
    <row r="693" spans="3:11" ht="15.75" customHeight="1" x14ac:dyDescent="0.25">
      <c r="C693" s="104"/>
      <c r="D693" s="105"/>
      <c r="E693" s="54"/>
      <c r="F693" s="54"/>
      <c r="G693" s="49"/>
      <c r="J693" s="46"/>
      <c r="K693" s="46"/>
    </row>
    <row r="694" spans="3:11" ht="15.75" customHeight="1" x14ac:dyDescent="0.25">
      <c r="C694" s="104"/>
      <c r="D694" s="105"/>
      <c r="E694" s="54"/>
      <c r="F694" s="54"/>
      <c r="G694" s="49"/>
      <c r="J694" s="46"/>
      <c r="K694" s="46"/>
    </row>
    <row r="695" spans="3:11" ht="15.75" customHeight="1" x14ac:dyDescent="0.25">
      <c r="C695" s="104"/>
      <c r="D695" s="105"/>
      <c r="E695" s="54"/>
      <c r="F695" s="54"/>
      <c r="G695" s="49"/>
      <c r="J695" s="46"/>
      <c r="K695" s="46"/>
    </row>
    <row r="696" spans="3:11" ht="15.75" customHeight="1" x14ac:dyDescent="0.25">
      <c r="C696" s="104"/>
      <c r="D696" s="105"/>
      <c r="E696" s="54"/>
      <c r="F696" s="54"/>
      <c r="G696" s="49"/>
      <c r="J696" s="46"/>
      <c r="K696" s="46"/>
    </row>
    <row r="697" spans="3:11" ht="15.75" customHeight="1" x14ac:dyDescent="0.25">
      <c r="C697" s="104"/>
      <c r="D697" s="105"/>
      <c r="E697" s="54"/>
      <c r="F697" s="54"/>
      <c r="G697" s="49"/>
      <c r="J697" s="46"/>
      <c r="K697" s="46"/>
    </row>
    <row r="698" spans="3:11" ht="15.75" customHeight="1" x14ac:dyDescent="0.25">
      <c r="C698" s="104"/>
      <c r="D698" s="105"/>
      <c r="E698" s="54"/>
      <c r="F698" s="54"/>
      <c r="G698" s="49"/>
      <c r="J698" s="46"/>
      <c r="K698" s="46"/>
    </row>
    <row r="699" spans="3:11" ht="15.75" customHeight="1" x14ac:dyDescent="0.25">
      <c r="C699" s="104"/>
      <c r="D699" s="105"/>
      <c r="E699" s="54"/>
      <c r="F699" s="54"/>
      <c r="G699" s="49"/>
      <c r="J699" s="46"/>
      <c r="K699" s="46"/>
    </row>
    <row r="700" spans="3:11" ht="15.75" customHeight="1" x14ac:dyDescent="0.25">
      <c r="C700" s="104"/>
      <c r="D700" s="105"/>
      <c r="E700" s="54"/>
      <c r="F700" s="54"/>
      <c r="G700" s="49"/>
      <c r="J700" s="46"/>
      <c r="K700" s="46"/>
    </row>
    <row r="701" spans="3:11" ht="15.75" customHeight="1" x14ac:dyDescent="0.25">
      <c r="C701" s="104"/>
      <c r="D701" s="105"/>
      <c r="E701" s="54"/>
      <c r="F701" s="54"/>
      <c r="G701" s="49"/>
      <c r="J701" s="46"/>
      <c r="K701" s="46"/>
    </row>
    <row r="702" spans="3:11" ht="15.75" customHeight="1" x14ac:dyDescent="0.25">
      <c r="C702" s="104"/>
      <c r="D702" s="105"/>
      <c r="E702" s="54"/>
      <c r="F702" s="54"/>
      <c r="G702" s="49"/>
      <c r="J702" s="46"/>
      <c r="K702" s="46"/>
    </row>
    <row r="703" spans="3:11" ht="15.75" customHeight="1" x14ac:dyDescent="0.25">
      <c r="C703" s="104"/>
      <c r="D703" s="105"/>
      <c r="E703" s="54"/>
      <c r="F703" s="54"/>
      <c r="G703" s="49"/>
      <c r="J703" s="46"/>
      <c r="K703" s="46"/>
    </row>
    <row r="704" spans="3:11" ht="15.75" customHeight="1" x14ac:dyDescent="0.25">
      <c r="C704" s="104"/>
      <c r="D704" s="105"/>
      <c r="E704" s="54"/>
      <c r="F704" s="54"/>
      <c r="G704" s="49"/>
      <c r="J704" s="46"/>
      <c r="K704" s="46"/>
    </row>
    <row r="705" spans="3:11" ht="15.75" customHeight="1" x14ac:dyDescent="0.25">
      <c r="C705" s="104"/>
      <c r="D705" s="105"/>
      <c r="E705" s="54"/>
      <c r="F705" s="54"/>
      <c r="G705" s="49"/>
      <c r="J705" s="46"/>
      <c r="K705" s="46"/>
    </row>
    <row r="706" spans="3:11" ht="15.75" customHeight="1" x14ac:dyDescent="0.25">
      <c r="C706" s="104"/>
      <c r="D706" s="105"/>
      <c r="E706" s="54"/>
      <c r="F706" s="54"/>
      <c r="G706" s="49"/>
      <c r="J706" s="46"/>
      <c r="K706" s="46"/>
    </row>
    <row r="707" spans="3:11" ht="15.75" customHeight="1" x14ac:dyDescent="0.25">
      <c r="C707" s="104"/>
      <c r="D707" s="105"/>
      <c r="E707" s="54"/>
      <c r="F707" s="54"/>
      <c r="G707" s="49"/>
      <c r="J707" s="46"/>
      <c r="K707" s="46"/>
    </row>
    <row r="708" spans="3:11" ht="15.75" customHeight="1" x14ac:dyDescent="0.25">
      <c r="C708" s="104"/>
      <c r="D708" s="105"/>
      <c r="E708" s="54"/>
      <c r="F708" s="54"/>
      <c r="G708" s="49"/>
      <c r="J708" s="46"/>
      <c r="K708" s="46"/>
    </row>
    <row r="709" spans="3:11" ht="15.75" customHeight="1" x14ac:dyDescent="0.25">
      <c r="C709" s="104"/>
      <c r="D709" s="105"/>
      <c r="E709" s="54"/>
      <c r="F709" s="54"/>
      <c r="G709" s="49"/>
      <c r="J709" s="46"/>
      <c r="K709" s="46"/>
    </row>
    <row r="710" spans="3:11" ht="15.75" customHeight="1" x14ac:dyDescent="0.25">
      <c r="C710" s="104"/>
      <c r="D710" s="105"/>
      <c r="E710" s="54"/>
      <c r="F710" s="54"/>
      <c r="G710" s="49"/>
      <c r="J710" s="46"/>
      <c r="K710" s="46"/>
    </row>
    <row r="711" spans="3:11" ht="15.75" customHeight="1" x14ac:dyDescent="0.25">
      <c r="C711" s="104"/>
      <c r="D711" s="105"/>
      <c r="E711" s="54"/>
      <c r="F711" s="54"/>
      <c r="G711" s="49"/>
      <c r="J711" s="46"/>
      <c r="K711" s="46"/>
    </row>
    <row r="712" spans="3:11" ht="15.75" customHeight="1" x14ac:dyDescent="0.25">
      <c r="C712" s="104"/>
      <c r="D712" s="105"/>
      <c r="E712" s="54"/>
      <c r="F712" s="54"/>
      <c r="G712" s="49"/>
      <c r="J712" s="46"/>
      <c r="K712" s="46"/>
    </row>
    <row r="713" spans="3:11" ht="15.75" customHeight="1" x14ac:dyDescent="0.25">
      <c r="C713" s="104"/>
      <c r="D713" s="105"/>
      <c r="E713" s="54"/>
      <c r="F713" s="54"/>
      <c r="G713" s="49"/>
      <c r="J713" s="46"/>
      <c r="K713" s="46"/>
    </row>
    <row r="714" spans="3:11" ht="15.75" customHeight="1" x14ac:dyDescent="0.25">
      <c r="C714" s="104"/>
      <c r="D714" s="105"/>
      <c r="E714" s="54"/>
      <c r="F714" s="54"/>
      <c r="G714" s="49"/>
      <c r="J714" s="46"/>
      <c r="K714" s="46"/>
    </row>
    <row r="715" spans="3:11" ht="15.75" customHeight="1" x14ac:dyDescent="0.25">
      <c r="C715" s="104"/>
      <c r="D715" s="105"/>
      <c r="E715" s="54"/>
      <c r="F715" s="54"/>
      <c r="G715" s="49"/>
      <c r="J715" s="46"/>
      <c r="K715" s="46"/>
    </row>
    <row r="716" spans="3:11" ht="15.75" customHeight="1" x14ac:dyDescent="0.25">
      <c r="C716" s="104"/>
      <c r="D716" s="105"/>
      <c r="E716" s="54"/>
      <c r="F716" s="54"/>
      <c r="G716" s="49"/>
      <c r="J716" s="46"/>
      <c r="K716" s="46"/>
    </row>
    <row r="717" spans="3:11" ht="15.75" customHeight="1" x14ac:dyDescent="0.25">
      <c r="C717" s="104"/>
      <c r="D717" s="105"/>
      <c r="E717" s="54"/>
      <c r="F717" s="54"/>
      <c r="G717" s="49"/>
      <c r="J717" s="46"/>
      <c r="K717" s="46"/>
    </row>
    <row r="718" spans="3:11" ht="15.75" customHeight="1" x14ac:dyDescent="0.25">
      <c r="C718" s="104"/>
      <c r="D718" s="105"/>
      <c r="E718" s="54"/>
      <c r="F718" s="54"/>
      <c r="G718" s="49"/>
      <c r="J718" s="46"/>
      <c r="K718" s="46"/>
    </row>
    <row r="719" spans="3:11" ht="15.75" customHeight="1" x14ac:dyDescent="0.25">
      <c r="C719" s="104"/>
      <c r="D719" s="105"/>
      <c r="E719" s="54"/>
      <c r="F719" s="54"/>
      <c r="G719" s="49"/>
      <c r="J719" s="46"/>
      <c r="K719" s="46"/>
    </row>
    <row r="720" spans="3:11" ht="15.75" customHeight="1" x14ac:dyDescent="0.25">
      <c r="C720" s="104"/>
      <c r="D720" s="105"/>
      <c r="E720" s="54"/>
      <c r="F720" s="54"/>
      <c r="G720" s="49"/>
      <c r="J720" s="46"/>
      <c r="K720" s="46"/>
    </row>
    <row r="721" spans="3:11" ht="15.75" customHeight="1" x14ac:dyDescent="0.25">
      <c r="C721" s="104"/>
      <c r="D721" s="105"/>
      <c r="E721" s="54"/>
      <c r="F721" s="54"/>
      <c r="G721" s="49"/>
      <c r="J721" s="46"/>
      <c r="K721" s="46"/>
    </row>
    <row r="722" spans="3:11" ht="15.75" customHeight="1" x14ac:dyDescent="0.25">
      <c r="C722" s="104"/>
      <c r="D722" s="105"/>
      <c r="E722" s="54"/>
      <c r="F722" s="54"/>
      <c r="G722" s="49"/>
      <c r="J722" s="46"/>
      <c r="K722" s="46"/>
    </row>
    <row r="723" spans="3:11" ht="15.75" customHeight="1" x14ac:dyDescent="0.25">
      <c r="C723" s="104"/>
      <c r="D723" s="105"/>
      <c r="E723" s="54"/>
      <c r="F723" s="54"/>
      <c r="G723" s="49"/>
      <c r="J723" s="46"/>
      <c r="K723" s="46"/>
    </row>
    <row r="724" spans="3:11" ht="15.75" customHeight="1" x14ac:dyDescent="0.25">
      <c r="C724" s="104"/>
      <c r="D724" s="105"/>
      <c r="E724" s="54"/>
      <c r="F724" s="54"/>
      <c r="G724" s="49"/>
      <c r="J724" s="46"/>
      <c r="K724" s="46"/>
    </row>
    <row r="725" spans="3:11" ht="15.75" customHeight="1" x14ac:dyDescent="0.25">
      <c r="C725" s="104"/>
      <c r="D725" s="105"/>
      <c r="E725" s="54"/>
      <c r="F725" s="54"/>
      <c r="G725" s="49"/>
      <c r="J725" s="46"/>
      <c r="K725" s="46"/>
    </row>
    <row r="726" spans="3:11" ht="15.75" customHeight="1" x14ac:dyDescent="0.25">
      <c r="C726" s="104"/>
      <c r="D726" s="105"/>
      <c r="E726" s="54"/>
      <c r="F726" s="54"/>
      <c r="G726" s="49"/>
      <c r="J726" s="46"/>
      <c r="K726" s="46"/>
    </row>
    <row r="727" spans="3:11" ht="15.75" customHeight="1" x14ac:dyDescent="0.25">
      <c r="C727" s="104"/>
      <c r="D727" s="105"/>
      <c r="E727" s="54"/>
      <c r="F727" s="54"/>
      <c r="G727" s="49"/>
      <c r="J727" s="46"/>
      <c r="K727" s="46"/>
    </row>
    <row r="728" spans="3:11" ht="15.75" customHeight="1" x14ac:dyDescent="0.25">
      <c r="C728" s="104"/>
      <c r="D728" s="105"/>
      <c r="E728" s="54"/>
      <c r="F728" s="54"/>
      <c r="G728" s="49"/>
      <c r="J728" s="46"/>
      <c r="K728" s="46"/>
    </row>
    <row r="729" spans="3:11" ht="15.75" customHeight="1" x14ac:dyDescent="0.25">
      <c r="C729" s="104"/>
      <c r="D729" s="105"/>
      <c r="E729" s="54"/>
      <c r="F729" s="54"/>
      <c r="G729" s="49"/>
      <c r="J729" s="46"/>
      <c r="K729" s="46"/>
    </row>
    <row r="730" spans="3:11" ht="15.75" customHeight="1" x14ac:dyDescent="0.25">
      <c r="C730" s="104"/>
      <c r="D730" s="105"/>
      <c r="E730" s="54"/>
      <c r="F730" s="54"/>
      <c r="G730" s="49"/>
      <c r="J730" s="46"/>
      <c r="K730" s="46"/>
    </row>
    <row r="731" spans="3:11" ht="15.75" customHeight="1" x14ac:dyDescent="0.25">
      <c r="C731" s="104"/>
      <c r="D731" s="105"/>
      <c r="E731" s="54"/>
      <c r="F731" s="54"/>
      <c r="G731" s="49"/>
      <c r="J731" s="46"/>
      <c r="K731" s="46"/>
    </row>
    <row r="732" spans="3:11" ht="15.75" customHeight="1" x14ac:dyDescent="0.25">
      <c r="C732" s="104"/>
      <c r="D732" s="105"/>
      <c r="E732" s="54"/>
      <c r="F732" s="54"/>
      <c r="G732" s="49"/>
      <c r="J732" s="46"/>
      <c r="K732" s="46"/>
    </row>
    <row r="733" spans="3:11" ht="15.75" customHeight="1" x14ac:dyDescent="0.25">
      <c r="C733" s="104"/>
      <c r="D733" s="105"/>
      <c r="E733" s="54"/>
      <c r="F733" s="54"/>
      <c r="G733" s="49"/>
      <c r="J733" s="46"/>
      <c r="K733" s="46"/>
    </row>
    <row r="734" spans="3:11" ht="15.75" customHeight="1" x14ac:dyDescent="0.25">
      <c r="C734" s="104"/>
      <c r="D734" s="105"/>
      <c r="E734" s="54"/>
      <c r="F734" s="54"/>
      <c r="G734" s="49"/>
      <c r="J734" s="46"/>
      <c r="K734" s="46"/>
    </row>
    <row r="735" spans="3:11" ht="15.75" customHeight="1" x14ac:dyDescent="0.25">
      <c r="C735" s="104"/>
      <c r="D735" s="105"/>
      <c r="E735" s="54"/>
      <c r="F735" s="54"/>
      <c r="G735" s="49"/>
      <c r="J735" s="46"/>
      <c r="K735" s="46"/>
    </row>
    <row r="736" spans="3:11" ht="15.75" customHeight="1" x14ac:dyDescent="0.25">
      <c r="C736" s="104"/>
      <c r="D736" s="105"/>
      <c r="E736" s="54"/>
      <c r="F736" s="54"/>
      <c r="G736" s="49"/>
      <c r="J736" s="46"/>
      <c r="K736" s="46"/>
    </row>
    <row r="737" spans="3:11" ht="15.75" customHeight="1" x14ac:dyDescent="0.25">
      <c r="C737" s="104"/>
      <c r="D737" s="105"/>
      <c r="E737" s="54"/>
      <c r="F737" s="54"/>
      <c r="G737" s="49"/>
      <c r="J737" s="46"/>
      <c r="K737" s="46"/>
    </row>
    <row r="738" spans="3:11" ht="15.75" customHeight="1" x14ac:dyDescent="0.25">
      <c r="C738" s="104"/>
      <c r="D738" s="105"/>
      <c r="E738" s="54"/>
      <c r="F738" s="54"/>
      <c r="G738" s="49"/>
      <c r="J738" s="46"/>
      <c r="K738" s="46"/>
    </row>
    <row r="739" spans="3:11" ht="15.75" customHeight="1" x14ac:dyDescent="0.25">
      <c r="C739" s="104"/>
      <c r="D739" s="105"/>
      <c r="E739" s="54"/>
      <c r="F739" s="54"/>
      <c r="G739" s="49"/>
      <c r="J739" s="46"/>
      <c r="K739" s="46"/>
    </row>
    <row r="740" spans="3:11" ht="15.75" customHeight="1" x14ac:dyDescent="0.25">
      <c r="C740" s="104"/>
      <c r="D740" s="105"/>
      <c r="E740" s="54"/>
      <c r="F740" s="54"/>
      <c r="G740" s="49"/>
      <c r="J740" s="46"/>
      <c r="K740" s="46"/>
    </row>
    <row r="741" spans="3:11" ht="15.75" customHeight="1" x14ac:dyDescent="0.25">
      <c r="C741" s="104"/>
      <c r="D741" s="105"/>
      <c r="E741" s="54"/>
      <c r="F741" s="54"/>
      <c r="G741" s="49"/>
      <c r="J741" s="46"/>
      <c r="K741" s="46"/>
    </row>
    <row r="742" spans="3:11" ht="15.75" customHeight="1" x14ac:dyDescent="0.25">
      <c r="C742" s="104"/>
      <c r="D742" s="105"/>
      <c r="E742" s="54"/>
      <c r="F742" s="54"/>
      <c r="G742" s="49"/>
      <c r="J742" s="46"/>
      <c r="K742" s="46"/>
    </row>
    <row r="743" spans="3:11" ht="15.75" customHeight="1" x14ac:dyDescent="0.25">
      <c r="C743" s="104"/>
      <c r="D743" s="105"/>
      <c r="E743" s="54"/>
      <c r="F743" s="54"/>
      <c r="G743" s="49"/>
      <c r="J743" s="46"/>
      <c r="K743" s="46"/>
    </row>
    <row r="744" spans="3:11" ht="15.75" customHeight="1" x14ac:dyDescent="0.25">
      <c r="C744" s="104"/>
      <c r="D744" s="105"/>
      <c r="E744" s="54"/>
      <c r="F744" s="54"/>
      <c r="G744" s="49"/>
      <c r="J744" s="46"/>
      <c r="K744" s="46"/>
    </row>
    <row r="745" spans="3:11" ht="15.75" customHeight="1" x14ac:dyDescent="0.25">
      <c r="C745" s="104"/>
      <c r="D745" s="105"/>
      <c r="E745" s="54"/>
      <c r="F745" s="54"/>
      <c r="G745" s="49"/>
      <c r="J745" s="46"/>
      <c r="K745" s="46"/>
    </row>
    <row r="746" spans="3:11" ht="15.75" customHeight="1" x14ac:dyDescent="0.25">
      <c r="C746" s="104"/>
      <c r="D746" s="105"/>
      <c r="E746" s="54"/>
      <c r="F746" s="54"/>
      <c r="G746" s="49"/>
      <c r="J746" s="46"/>
      <c r="K746" s="46"/>
    </row>
    <row r="747" spans="3:11" ht="15.75" customHeight="1" x14ac:dyDescent="0.25">
      <c r="C747" s="104"/>
      <c r="D747" s="105"/>
      <c r="E747" s="54"/>
      <c r="F747" s="54"/>
      <c r="G747" s="49"/>
      <c r="J747" s="46"/>
      <c r="K747" s="46"/>
    </row>
    <row r="748" spans="3:11" ht="15.75" customHeight="1" x14ac:dyDescent="0.25">
      <c r="C748" s="104"/>
      <c r="D748" s="105"/>
      <c r="E748" s="54"/>
      <c r="F748" s="54"/>
      <c r="G748" s="49"/>
      <c r="J748" s="46"/>
      <c r="K748" s="46"/>
    </row>
    <row r="749" spans="3:11" ht="15.75" customHeight="1" x14ac:dyDescent="0.25">
      <c r="C749" s="104"/>
      <c r="D749" s="105"/>
      <c r="E749" s="54"/>
      <c r="F749" s="54"/>
      <c r="G749" s="49"/>
      <c r="J749" s="46"/>
      <c r="K749" s="46"/>
    </row>
    <row r="750" spans="3:11" ht="15.75" customHeight="1" x14ac:dyDescent="0.25">
      <c r="C750" s="104"/>
      <c r="D750" s="105"/>
      <c r="E750" s="54"/>
      <c r="F750" s="54"/>
      <c r="G750" s="49"/>
      <c r="J750" s="46"/>
      <c r="K750" s="46"/>
    </row>
    <row r="751" spans="3:11" ht="15.75" customHeight="1" x14ac:dyDescent="0.25">
      <c r="C751" s="104"/>
      <c r="D751" s="105"/>
      <c r="E751" s="54"/>
      <c r="F751" s="54"/>
      <c r="G751" s="49"/>
      <c r="J751" s="46"/>
      <c r="K751" s="46"/>
    </row>
    <row r="752" spans="3:11" ht="15.75" customHeight="1" x14ac:dyDescent="0.25">
      <c r="C752" s="104"/>
      <c r="D752" s="105"/>
      <c r="E752" s="54"/>
      <c r="F752" s="54"/>
      <c r="G752" s="49"/>
      <c r="J752" s="46"/>
      <c r="K752" s="46"/>
    </row>
    <row r="753" spans="3:11" ht="15.75" customHeight="1" x14ac:dyDescent="0.25">
      <c r="C753" s="104"/>
      <c r="D753" s="105"/>
      <c r="E753" s="54"/>
      <c r="F753" s="54"/>
      <c r="G753" s="49"/>
      <c r="J753" s="46"/>
      <c r="K753" s="46"/>
    </row>
    <row r="754" spans="3:11" ht="15.75" customHeight="1" x14ac:dyDescent="0.25">
      <c r="C754" s="104"/>
      <c r="D754" s="105"/>
      <c r="E754" s="54"/>
      <c r="F754" s="54"/>
      <c r="G754" s="49"/>
      <c r="J754" s="46"/>
      <c r="K754" s="46"/>
    </row>
    <row r="755" spans="3:11" ht="15.75" customHeight="1" x14ac:dyDescent="0.25">
      <c r="C755" s="104"/>
      <c r="D755" s="105"/>
      <c r="E755" s="54"/>
      <c r="F755" s="54"/>
      <c r="G755" s="49"/>
      <c r="J755" s="46"/>
      <c r="K755" s="46"/>
    </row>
    <row r="756" spans="3:11" ht="15.75" customHeight="1" x14ac:dyDescent="0.25">
      <c r="C756" s="104"/>
      <c r="D756" s="105"/>
      <c r="E756" s="54"/>
      <c r="F756" s="54"/>
      <c r="G756" s="49"/>
      <c r="J756" s="46"/>
      <c r="K756" s="46"/>
    </row>
    <row r="757" spans="3:11" ht="15.75" customHeight="1" x14ac:dyDescent="0.25">
      <c r="C757" s="104"/>
      <c r="D757" s="105"/>
      <c r="E757" s="54"/>
      <c r="F757" s="54"/>
      <c r="G757" s="49"/>
      <c r="J757" s="46"/>
      <c r="K757" s="46"/>
    </row>
    <row r="758" spans="3:11" ht="15.75" customHeight="1" x14ac:dyDescent="0.25">
      <c r="C758" s="104"/>
      <c r="D758" s="105"/>
      <c r="E758" s="54"/>
      <c r="F758" s="54"/>
      <c r="G758" s="49"/>
      <c r="J758" s="46"/>
      <c r="K758" s="46"/>
    </row>
    <row r="759" spans="3:11" ht="15.75" customHeight="1" x14ac:dyDescent="0.25">
      <c r="C759" s="104"/>
      <c r="D759" s="105"/>
      <c r="E759" s="54"/>
      <c r="F759" s="54"/>
      <c r="G759" s="49"/>
      <c r="J759" s="46"/>
      <c r="K759" s="46"/>
    </row>
    <row r="760" spans="3:11" ht="15.75" customHeight="1" x14ac:dyDescent="0.25">
      <c r="C760" s="104"/>
      <c r="D760" s="105"/>
      <c r="E760" s="54"/>
      <c r="F760" s="54"/>
      <c r="G760" s="49"/>
      <c r="J760" s="46"/>
      <c r="K760" s="46"/>
    </row>
    <row r="761" spans="3:11" ht="15.75" customHeight="1" x14ac:dyDescent="0.25">
      <c r="C761" s="104"/>
      <c r="D761" s="105"/>
      <c r="E761" s="54"/>
      <c r="F761" s="54"/>
      <c r="G761" s="49"/>
      <c r="J761" s="46"/>
      <c r="K761" s="46"/>
    </row>
    <row r="762" spans="3:11" ht="15.75" customHeight="1" x14ac:dyDescent="0.25">
      <c r="C762" s="104"/>
      <c r="D762" s="105"/>
      <c r="E762" s="54"/>
      <c r="F762" s="54"/>
      <c r="G762" s="49"/>
      <c r="J762" s="46"/>
      <c r="K762" s="46"/>
    </row>
    <row r="763" spans="3:11" ht="15.75" customHeight="1" x14ac:dyDescent="0.25">
      <c r="C763" s="104"/>
      <c r="D763" s="105"/>
      <c r="E763" s="54"/>
      <c r="F763" s="54"/>
      <c r="G763" s="49"/>
      <c r="J763" s="46"/>
      <c r="K763" s="46"/>
    </row>
    <row r="764" spans="3:11" ht="15.75" customHeight="1" x14ac:dyDescent="0.25">
      <c r="C764" s="104"/>
      <c r="D764" s="105"/>
      <c r="E764" s="54"/>
      <c r="F764" s="54"/>
      <c r="G764" s="49"/>
      <c r="J764" s="46"/>
      <c r="K764" s="46"/>
    </row>
    <row r="765" spans="3:11" ht="15.75" customHeight="1" x14ac:dyDescent="0.25">
      <c r="C765" s="104"/>
      <c r="D765" s="105"/>
      <c r="E765" s="54"/>
      <c r="F765" s="54"/>
      <c r="G765" s="49"/>
      <c r="J765" s="46"/>
      <c r="K765" s="46"/>
    </row>
    <row r="766" spans="3:11" ht="15.75" customHeight="1" x14ac:dyDescent="0.25">
      <c r="C766" s="104"/>
      <c r="D766" s="105"/>
      <c r="E766" s="54"/>
      <c r="F766" s="54"/>
      <c r="G766" s="49"/>
      <c r="J766" s="46"/>
      <c r="K766" s="46"/>
    </row>
    <row r="767" spans="3:11" ht="15.75" customHeight="1" x14ac:dyDescent="0.25">
      <c r="C767" s="104"/>
      <c r="D767" s="105"/>
      <c r="E767" s="54"/>
      <c r="F767" s="54"/>
      <c r="G767" s="49"/>
      <c r="J767" s="46"/>
      <c r="K767" s="46"/>
    </row>
    <row r="768" spans="3:11" ht="15.75" customHeight="1" x14ac:dyDescent="0.25">
      <c r="C768" s="104"/>
      <c r="D768" s="105"/>
      <c r="E768" s="54"/>
      <c r="F768" s="54"/>
      <c r="G768" s="49"/>
      <c r="J768" s="46"/>
      <c r="K768" s="46"/>
    </row>
    <row r="769" spans="3:11" ht="15.75" customHeight="1" x14ac:dyDescent="0.25">
      <c r="C769" s="104"/>
      <c r="D769" s="105"/>
      <c r="E769" s="54"/>
      <c r="F769" s="54"/>
      <c r="G769" s="49"/>
      <c r="J769" s="46"/>
      <c r="K769" s="46"/>
    </row>
    <row r="770" spans="3:11" ht="15.75" customHeight="1" x14ac:dyDescent="0.25">
      <c r="C770" s="104"/>
      <c r="D770" s="105"/>
      <c r="E770" s="54"/>
      <c r="F770" s="54"/>
      <c r="G770" s="49"/>
      <c r="J770" s="46"/>
      <c r="K770" s="46"/>
    </row>
    <row r="771" spans="3:11" ht="15.75" customHeight="1" x14ac:dyDescent="0.25">
      <c r="C771" s="104"/>
      <c r="D771" s="105"/>
      <c r="E771" s="54"/>
      <c r="F771" s="54"/>
      <c r="G771" s="49"/>
      <c r="J771" s="46"/>
      <c r="K771" s="46"/>
    </row>
    <row r="772" spans="3:11" ht="15.75" customHeight="1" x14ac:dyDescent="0.25">
      <c r="C772" s="104"/>
      <c r="D772" s="105"/>
      <c r="E772" s="54"/>
      <c r="F772" s="54"/>
      <c r="G772" s="49"/>
      <c r="J772" s="46"/>
      <c r="K772" s="46"/>
    </row>
    <row r="773" spans="3:11" ht="15.75" customHeight="1" x14ac:dyDescent="0.25">
      <c r="C773" s="104"/>
      <c r="D773" s="105"/>
      <c r="E773" s="54"/>
      <c r="F773" s="54"/>
      <c r="G773" s="49"/>
      <c r="J773" s="46"/>
      <c r="K773" s="46"/>
    </row>
    <row r="774" spans="3:11" ht="15.75" customHeight="1" x14ac:dyDescent="0.25">
      <c r="C774" s="104"/>
      <c r="D774" s="105"/>
      <c r="E774" s="54"/>
      <c r="F774" s="54"/>
      <c r="G774" s="49"/>
      <c r="J774" s="46"/>
      <c r="K774" s="46"/>
    </row>
    <row r="775" spans="3:11" ht="15.75" customHeight="1" x14ac:dyDescent="0.25">
      <c r="C775" s="104"/>
      <c r="D775" s="105"/>
      <c r="E775" s="54"/>
      <c r="F775" s="54"/>
      <c r="G775" s="49"/>
      <c r="J775" s="46"/>
      <c r="K775" s="46"/>
    </row>
    <row r="776" spans="3:11" ht="15.75" customHeight="1" x14ac:dyDescent="0.25">
      <c r="C776" s="104"/>
      <c r="D776" s="105"/>
      <c r="E776" s="54"/>
      <c r="F776" s="54"/>
      <c r="G776" s="49"/>
      <c r="J776" s="46"/>
      <c r="K776" s="46"/>
    </row>
    <row r="777" spans="3:11" ht="15.75" customHeight="1" x14ac:dyDescent="0.25">
      <c r="C777" s="104"/>
      <c r="D777" s="105"/>
      <c r="E777" s="54"/>
      <c r="F777" s="54"/>
      <c r="G777" s="49"/>
      <c r="J777" s="46"/>
      <c r="K777" s="46"/>
    </row>
    <row r="778" spans="3:11" ht="15.75" customHeight="1" x14ac:dyDescent="0.25">
      <c r="C778" s="104"/>
      <c r="D778" s="105"/>
      <c r="E778" s="54"/>
      <c r="F778" s="54"/>
      <c r="G778" s="49"/>
      <c r="J778" s="46"/>
      <c r="K778" s="46"/>
    </row>
    <row r="779" spans="3:11" ht="15.75" customHeight="1" x14ac:dyDescent="0.25">
      <c r="C779" s="104"/>
      <c r="D779" s="105"/>
      <c r="E779" s="54"/>
      <c r="F779" s="54"/>
      <c r="G779" s="49"/>
      <c r="J779" s="46"/>
      <c r="K779" s="46"/>
    </row>
    <row r="780" spans="3:11" ht="15.75" customHeight="1" x14ac:dyDescent="0.25">
      <c r="C780" s="104"/>
      <c r="D780" s="105"/>
      <c r="E780" s="54"/>
      <c r="F780" s="54"/>
      <c r="G780" s="49"/>
      <c r="J780" s="46"/>
      <c r="K780" s="46"/>
    </row>
    <row r="781" spans="3:11" ht="15.75" customHeight="1" x14ac:dyDescent="0.25">
      <c r="C781" s="104"/>
      <c r="D781" s="105"/>
      <c r="E781" s="54"/>
      <c r="F781" s="54"/>
      <c r="G781" s="49"/>
      <c r="J781" s="46"/>
      <c r="K781" s="46"/>
    </row>
    <row r="782" spans="3:11" ht="15.75" customHeight="1" x14ac:dyDescent="0.25">
      <c r="C782" s="104"/>
      <c r="D782" s="105"/>
      <c r="E782" s="54"/>
      <c r="F782" s="54"/>
      <c r="G782" s="49"/>
      <c r="J782" s="46"/>
      <c r="K782" s="46"/>
    </row>
    <row r="783" spans="3:11" ht="15.75" customHeight="1" x14ac:dyDescent="0.25">
      <c r="C783" s="104"/>
      <c r="D783" s="105"/>
      <c r="E783" s="54"/>
      <c r="F783" s="54"/>
      <c r="G783" s="49"/>
      <c r="J783" s="46"/>
      <c r="K783" s="46"/>
    </row>
    <row r="784" spans="3:11" ht="15.75" customHeight="1" x14ac:dyDescent="0.25">
      <c r="C784" s="104"/>
      <c r="D784" s="105"/>
      <c r="E784" s="54"/>
      <c r="F784" s="54"/>
      <c r="G784" s="49"/>
      <c r="J784" s="46"/>
      <c r="K784" s="46"/>
    </row>
    <row r="785" spans="3:11" ht="15.75" customHeight="1" x14ac:dyDescent="0.25">
      <c r="C785" s="104"/>
      <c r="D785" s="105"/>
      <c r="E785" s="54"/>
      <c r="F785" s="54"/>
      <c r="G785" s="49"/>
      <c r="J785" s="46"/>
      <c r="K785" s="46"/>
    </row>
    <row r="786" spans="3:11" ht="15.75" customHeight="1" x14ac:dyDescent="0.25">
      <c r="C786" s="104"/>
      <c r="D786" s="105"/>
      <c r="E786" s="54"/>
      <c r="F786" s="54"/>
      <c r="G786" s="49"/>
      <c r="J786" s="46"/>
      <c r="K786" s="46"/>
    </row>
    <row r="787" spans="3:11" ht="15.75" customHeight="1" x14ac:dyDescent="0.25">
      <c r="C787" s="104"/>
      <c r="D787" s="105"/>
      <c r="E787" s="54"/>
      <c r="F787" s="54"/>
      <c r="G787" s="49"/>
      <c r="J787" s="46"/>
      <c r="K787" s="46"/>
    </row>
    <row r="788" spans="3:11" ht="15.75" customHeight="1" x14ac:dyDescent="0.25">
      <c r="C788" s="104"/>
      <c r="D788" s="105"/>
      <c r="E788" s="54"/>
      <c r="F788" s="54"/>
      <c r="G788" s="49"/>
      <c r="J788" s="46"/>
      <c r="K788" s="46"/>
    </row>
    <row r="789" spans="3:11" ht="15.75" customHeight="1" x14ac:dyDescent="0.25">
      <c r="C789" s="104"/>
      <c r="D789" s="105"/>
      <c r="E789" s="54"/>
      <c r="F789" s="54"/>
      <c r="G789" s="49"/>
      <c r="J789" s="46"/>
      <c r="K789" s="46"/>
    </row>
    <row r="790" spans="3:11" ht="15.75" customHeight="1" x14ac:dyDescent="0.25">
      <c r="C790" s="104"/>
      <c r="D790" s="105"/>
      <c r="E790" s="54"/>
      <c r="F790" s="54"/>
      <c r="G790" s="49"/>
      <c r="J790" s="46"/>
      <c r="K790" s="46"/>
    </row>
    <row r="791" spans="3:11" ht="15.75" customHeight="1" x14ac:dyDescent="0.25">
      <c r="C791" s="104"/>
      <c r="D791" s="105"/>
      <c r="E791" s="54"/>
      <c r="F791" s="54"/>
      <c r="G791" s="49"/>
      <c r="J791" s="46"/>
      <c r="K791" s="46"/>
    </row>
    <row r="792" spans="3:11" ht="15.75" customHeight="1" x14ac:dyDescent="0.25">
      <c r="C792" s="104"/>
      <c r="D792" s="105"/>
      <c r="E792" s="54"/>
      <c r="F792" s="54"/>
      <c r="G792" s="49"/>
      <c r="J792" s="46"/>
      <c r="K792" s="46"/>
    </row>
    <row r="793" spans="3:11" ht="15.75" customHeight="1" x14ac:dyDescent="0.25">
      <c r="C793" s="104"/>
      <c r="D793" s="105"/>
      <c r="E793" s="54"/>
      <c r="F793" s="54"/>
      <c r="G793" s="49"/>
      <c r="J793" s="46"/>
      <c r="K793" s="46"/>
    </row>
    <row r="794" spans="3:11" ht="15.75" customHeight="1" x14ac:dyDescent="0.25">
      <c r="C794" s="104"/>
      <c r="D794" s="105"/>
      <c r="E794" s="54"/>
      <c r="F794" s="54"/>
      <c r="G794" s="49"/>
      <c r="J794" s="46"/>
      <c r="K794" s="46"/>
    </row>
    <row r="795" spans="3:11" ht="15.75" customHeight="1" x14ac:dyDescent="0.25">
      <c r="C795" s="104"/>
      <c r="D795" s="105"/>
      <c r="E795" s="54"/>
      <c r="F795" s="54"/>
      <c r="G795" s="49"/>
      <c r="J795" s="46"/>
      <c r="K795" s="46"/>
    </row>
    <row r="796" spans="3:11" ht="15.75" customHeight="1" x14ac:dyDescent="0.25">
      <c r="C796" s="104"/>
      <c r="D796" s="105"/>
      <c r="E796" s="54"/>
      <c r="F796" s="54"/>
      <c r="G796" s="49"/>
      <c r="J796" s="46"/>
      <c r="K796" s="46"/>
    </row>
    <row r="797" spans="3:11" ht="15.75" customHeight="1" x14ac:dyDescent="0.25">
      <c r="C797" s="104"/>
      <c r="D797" s="105"/>
      <c r="E797" s="54"/>
      <c r="F797" s="54"/>
      <c r="G797" s="49"/>
      <c r="J797" s="46"/>
      <c r="K797" s="46"/>
    </row>
    <row r="798" spans="3:11" ht="15.75" customHeight="1" x14ac:dyDescent="0.25">
      <c r="C798" s="104"/>
      <c r="D798" s="105"/>
      <c r="E798" s="54"/>
      <c r="F798" s="54"/>
      <c r="G798" s="49"/>
      <c r="J798" s="46"/>
      <c r="K798" s="46"/>
    </row>
    <row r="799" spans="3:11" ht="15.75" customHeight="1" x14ac:dyDescent="0.25">
      <c r="C799" s="104"/>
      <c r="D799" s="105"/>
      <c r="E799" s="54"/>
      <c r="F799" s="54"/>
      <c r="G799" s="49"/>
      <c r="J799" s="46"/>
      <c r="K799" s="46"/>
    </row>
    <row r="800" spans="3:11" ht="15.75" customHeight="1" x14ac:dyDescent="0.25">
      <c r="C800" s="104"/>
      <c r="D800" s="105"/>
      <c r="E800" s="54"/>
      <c r="F800" s="54"/>
      <c r="G800" s="49"/>
      <c r="J800" s="46"/>
      <c r="K800" s="46"/>
    </row>
    <row r="801" spans="3:11" ht="15.75" customHeight="1" x14ac:dyDescent="0.25">
      <c r="C801" s="104"/>
      <c r="D801" s="105"/>
      <c r="E801" s="54"/>
      <c r="F801" s="54"/>
      <c r="G801" s="49"/>
      <c r="J801" s="46"/>
      <c r="K801" s="46"/>
    </row>
    <row r="802" spans="3:11" ht="15.75" customHeight="1" x14ac:dyDescent="0.25">
      <c r="C802" s="104"/>
      <c r="D802" s="105"/>
      <c r="E802" s="54"/>
      <c r="F802" s="54"/>
      <c r="G802" s="49"/>
      <c r="J802" s="46"/>
      <c r="K802" s="46"/>
    </row>
    <row r="803" spans="3:11" ht="15.75" customHeight="1" x14ac:dyDescent="0.25">
      <c r="C803" s="104"/>
      <c r="D803" s="105"/>
      <c r="E803" s="54"/>
      <c r="F803" s="54"/>
      <c r="G803" s="49"/>
      <c r="J803" s="46"/>
      <c r="K803" s="46"/>
    </row>
    <row r="804" spans="3:11" ht="15.75" customHeight="1" x14ac:dyDescent="0.25">
      <c r="C804" s="104"/>
      <c r="D804" s="105"/>
      <c r="E804" s="54"/>
      <c r="F804" s="54"/>
      <c r="G804" s="49"/>
      <c r="J804" s="46"/>
      <c r="K804" s="46"/>
    </row>
    <row r="805" spans="3:11" ht="15.75" customHeight="1" x14ac:dyDescent="0.25">
      <c r="C805" s="104"/>
      <c r="D805" s="105"/>
      <c r="E805" s="54"/>
      <c r="F805" s="54"/>
      <c r="G805" s="49"/>
      <c r="J805" s="46"/>
      <c r="K805" s="46"/>
    </row>
    <row r="806" spans="3:11" ht="15.75" customHeight="1" x14ac:dyDescent="0.25">
      <c r="C806" s="104"/>
      <c r="D806" s="105"/>
      <c r="E806" s="54"/>
      <c r="F806" s="54"/>
      <c r="G806" s="49"/>
      <c r="J806" s="46"/>
      <c r="K806" s="46"/>
    </row>
    <row r="807" spans="3:11" ht="15.75" customHeight="1" x14ac:dyDescent="0.25">
      <c r="C807" s="104"/>
      <c r="D807" s="105"/>
      <c r="E807" s="54"/>
      <c r="F807" s="54"/>
      <c r="G807" s="49"/>
      <c r="J807" s="46"/>
      <c r="K807" s="46"/>
    </row>
    <row r="808" spans="3:11" ht="15.75" customHeight="1" x14ac:dyDescent="0.25">
      <c r="C808" s="104"/>
      <c r="D808" s="105"/>
      <c r="E808" s="54"/>
      <c r="F808" s="54"/>
      <c r="G808" s="49"/>
      <c r="J808" s="46"/>
      <c r="K808" s="46"/>
    </row>
    <row r="809" spans="3:11" ht="15.75" customHeight="1" x14ac:dyDescent="0.25">
      <c r="C809" s="104"/>
      <c r="D809" s="105"/>
      <c r="E809" s="54"/>
      <c r="F809" s="54"/>
      <c r="G809" s="49"/>
      <c r="J809" s="46"/>
      <c r="K809" s="46"/>
    </row>
    <row r="810" spans="3:11" ht="15.75" customHeight="1" x14ac:dyDescent="0.25">
      <c r="C810" s="104"/>
      <c r="D810" s="105"/>
      <c r="E810" s="54"/>
      <c r="F810" s="54"/>
      <c r="G810" s="49"/>
      <c r="J810" s="46"/>
      <c r="K810" s="46"/>
    </row>
    <row r="811" spans="3:11" ht="15.75" customHeight="1" x14ac:dyDescent="0.25">
      <c r="C811" s="104"/>
      <c r="D811" s="105"/>
      <c r="E811" s="54"/>
      <c r="F811" s="54"/>
      <c r="G811" s="49"/>
      <c r="J811" s="46"/>
      <c r="K811" s="46"/>
    </row>
    <row r="812" spans="3:11" ht="15.75" customHeight="1" x14ac:dyDescent="0.25">
      <c r="C812" s="104"/>
      <c r="D812" s="105"/>
      <c r="E812" s="54"/>
      <c r="F812" s="54"/>
      <c r="G812" s="49"/>
      <c r="J812" s="46"/>
      <c r="K812" s="46"/>
    </row>
    <row r="813" spans="3:11" ht="15.75" customHeight="1" x14ac:dyDescent="0.25">
      <c r="C813" s="104"/>
      <c r="D813" s="105"/>
      <c r="E813" s="54"/>
      <c r="F813" s="54"/>
      <c r="G813" s="49"/>
      <c r="J813" s="46"/>
      <c r="K813" s="46"/>
    </row>
    <row r="814" spans="3:11" ht="15.75" customHeight="1" x14ac:dyDescent="0.25">
      <c r="C814" s="104"/>
      <c r="D814" s="105"/>
      <c r="E814" s="54"/>
      <c r="F814" s="54"/>
      <c r="G814" s="49"/>
      <c r="J814" s="46"/>
      <c r="K814" s="46"/>
    </row>
    <row r="815" spans="3:11" ht="15.75" customHeight="1" x14ac:dyDescent="0.25">
      <c r="C815" s="104"/>
      <c r="D815" s="105"/>
      <c r="E815" s="54"/>
      <c r="F815" s="54"/>
      <c r="G815" s="49"/>
      <c r="J815" s="46"/>
      <c r="K815" s="46"/>
    </row>
    <row r="816" spans="3:11" ht="15.75" customHeight="1" x14ac:dyDescent="0.25">
      <c r="C816" s="104"/>
      <c r="D816" s="105"/>
      <c r="E816" s="54"/>
      <c r="F816" s="54"/>
      <c r="G816" s="49"/>
      <c r="J816" s="46"/>
      <c r="K816" s="46"/>
    </row>
    <row r="817" spans="3:11" ht="15.75" customHeight="1" x14ac:dyDescent="0.25">
      <c r="C817" s="104"/>
      <c r="D817" s="105"/>
      <c r="E817" s="54"/>
      <c r="F817" s="54"/>
      <c r="G817" s="49"/>
      <c r="J817" s="46"/>
      <c r="K817" s="46"/>
    </row>
    <row r="818" spans="3:11" ht="15.75" customHeight="1" x14ac:dyDescent="0.25">
      <c r="C818" s="104"/>
      <c r="D818" s="105"/>
      <c r="E818" s="54"/>
      <c r="F818" s="54"/>
      <c r="G818" s="49"/>
      <c r="J818" s="46"/>
      <c r="K818" s="46"/>
    </row>
    <row r="819" spans="3:11" ht="15.75" customHeight="1" x14ac:dyDescent="0.25">
      <c r="C819" s="104"/>
      <c r="D819" s="105"/>
      <c r="E819" s="54"/>
      <c r="F819" s="54"/>
      <c r="G819" s="49"/>
      <c r="J819" s="46"/>
      <c r="K819" s="46"/>
    </row>
    <row r="820" spans="3:11" ht="15.75" customHeight="1" x14ac:dyDescent="0.25">
      <c r="C820" s="104"/>
      <c r="D820" s="105"/>
      <c r="E820" s="54"/>
      <c r="F820" s="54"/>
      <c r="G820" s="49"/>
      <c r="J820" s="46"/>
      <c r="K820" s="46"/>
    </row>
    <row r="821" spans="3:11" ht="15.75" customHeight="1" x14ac:dyDescent="0.25">
      <c r="C821" s="104"/>
      <c r="D821" s="105"/>
      <c r="E821" s="54"/>
      <c r="F821" s="54"/>
      <c r="G821" s="49"/>
      <c r="J821" s="46"/>
      <c r="K821" s="46"/>
    </row>
    <row r="822" spans="3:11" ht="15.75" customHeight="1" x14ac:dyDescent="0.25">
      <c r="C822" s="104"/>
      <c r="D822" s="105"/>
      <c r="E822" s="54"/>
      <c r="F822" s="54"/>
      <c r="G822" s="49"/>
      <c r="J822" s="46"/>
      <c r="K822" s="46"/>
    </row>
    <row r="823" spans="3:11" ht="15.75" customHeight="1" x14ac:dyDescent="0.25">
      <c r="C823" s="104"/>
      <c r="D823" s="105"/>
      <c r="E823" s="54"/>
      <c r="F823" s="54"/>
      <c r="G823" s="49"/>
      <c r="J823" s="46"/>
      <c r="K823" s="46"/>
    </row>
    <row r="824" spans="3:11" ht="15.75" customHeight="1" x14ac:dyDescent="0.25">
      <c r="C824" s="104"/>
      <c r="D824" s="105"/>
      <c r="E824" s="54"/>
      <c r="F824" s="54"/>
      <c r="G824" s="49"/>
      <c r="J824" s="46"/>
      <c r="K824" s="46"/>
    </row>
    <row r="825" spans="3:11" ht="15.75" customHeight="1" x14ac:dyDescent="0.25">
      <c r="C825" s="104"/>
      <c r="D825" s="105"/>
      <c r="E825" s="54"/>
      <c r="F825" s="54"/>
      <c r="G825" s="49"/>
      <c r="J825" s="46"/>
      <c r="K825" s="46"/>
    </row>
    <row r="826" spans="3:11" ht="15.75" customHeight="1" x14ac:dyDescent="0.25">
      <c r="C826" s="104"/>
      <c r="D826" s="105"/>
      <c r="E826" s="54"/>
      <c r="F826" s="54"/>
      <c r="G826" s="49"/>
      <c r="J826" s="46"/>
      <c r="K826" s="46"/>
    </row>
    <row r="827" spans="3:11" ht="15.75" customHeight="1" x14ac:dyDescent="0.25">
      <c r="C827" s="104"/>
      <c r="D827" s="105"/>
      <c r="E827" s="54"/>
      <c r="F827" s="54"/>
      <c r="G827" s="49"/>
      <c r="J827" s="46"/>
      <c r="K827" s="46"/>
    </row>
    <row r="828" spans="3:11" ht="15.75" customHeight="1" x14ac:dyDescent="0.25">
      <c r="C828" s="104"/>
      <c r="D828" s="105"/>
      <c r="E828" s="54"/>
      <c r="F828" s="54"/>
      <c r="G828" s="49"/>
      <c r="J828" s="46"/>
      <c r="K828" s="46"/>
    </row>
    <row r="829" spans="3:11" ht="15.75" customHeight="1" x14ac:dyDescent="0.25">
      <c r="C829" s="104"/>
      <c r="D829" s="105"/>
      <c r="E829" s="54"/>
      <c r="F829" s="54"/>
      <c r="G829" s="49"/>
      <c r="J829" s="46"/>
      <c r="K829" s="46"/>
    </row>
    <row r="830" spans="3:11" ht="15.75" customHeight="1" x14ac:dyDescent="0.25">
      <c r="C830" s="104"/>
      <c r="D830" s="105"/>
      <c r="E830" s="54"/>
      <c r="F830" s="54"/>
      <c r="G830" s="49"/>
      <c r="J830" s="46"/>
      <c r="K830" s="46"/>
    </row>
    <row r="831" spans="3:11" ht="15.75" customHeight="1" x14ac:dyDescent="0.25">
      <c r="C831" s="104"/>
      <c r="D831" s="105"/>
      <c r="E831" s="54"/>
      <c r="F831" s="54"/>
      <c r="G831" s="49"/>
      <c r="J831" s="46"/>
      <c r="K831" s="46"/>
    </row>
    <row r="832" spans="3:11" ht="15.75" customHeight="1" x14ac:dyDescent="0.25">
      <c r="C832" s="104"/>
      <c r="D832" s="105"/>
      <c r="E832" s="54"/>
      <c r="F832" s="54"/>
      <c r="G832" s="49"/>
      <c r="J832" s="46"/>
      <c r="K832" s="46"/>
    </row>
    <row r="833" spans="3:11" ht="15.75" customHeight="1" x14ac:dyDescent="0.25">
      <c r="C833" s="104"/>
      <c r="D833" s="105"/>
      <c r="E833" s="54"/>
      <c r="F833" s="54"/>
      <c r="G833" s="49"/>
      <c r="J833" s="46"/>
      <c r="K833" s="46"/>
    </row>
    <row r="834" spans="3:11" ht="15.75" customHeight="1" x14ac:dyDescent="0.25">
      <c r="C834" s="104"/>
      <c r="D834" s="105"/>
      <c r="E834" s="54"/>
      <c r="F834" s="54"/>
      <c r="G834" s="49"/>
      <c r="J834" s="46"/>
      <c r="K834" s="46"/>
    </row>
    <row r="835" spans="3:11" ht="15.75" customHeight="1" x14ac:dyDescent="0.25">
      <c r="C835" s="104"/>
      <c r="D835" s="105"/>
      <c r="E835" s="54"/>
      <c r="F835" s="54"/>
      <c r="G835" s="49"/>
      <c r="J835" s="46"/>
      <c r="K835" s="46"/>
    </row>
    <row r="836" spans="3:11" ht="15.75" customHeight="1" x14ac:dyDescent="0.25">
      <c r="C836" s="104"/>
      <c r="D836" s="105"/>
      <c r="E836" s="54"/>
      <c r="F836" s="54"/>
      <c r="G836" s="49"/>
      <c r="J836" s="46"/>
      <c r="K836" s="46"/>
    </row>
    <row r="837" spans="3:11" ht="15.75" customHeight="1" x14ac:dyDescent="0.25">
      <c r="C837" s="104"/>
      <c r="D837" s="105"/>
      <c r="E837" s="54"/>
      <c r="F837" s="54"/>
      <c r="G837" s="49"/>
      <c r="J837" s="46"/>
      <c r="K837" s="46"/>
    </row>
    <row r="838" spans="3:11" ht="15.75" customHeight="1" x14ac:dyDescent="0.25">
      <c r="C838" s="104"/>
      <c r="D838" s="105"/>
      <c r="E838" s="54"/>
      <c r="F838" s="54"/>
      <c r="G838" s="49"/>
      <c r="J838" s="46"/>
      <c r="K838" s="46"/>
    </row>
    <row r="839" spans="3:11" ht="15.75" customHeight="1" x14ac:dyDescent="0.25">
      <c r="C839" s="104"/>
      <c r="D839" s="105"/>
      <c r="E839" s="54"/>
      <c r="F839" s="54"/>
      <c r="G839" s="49"/>
      <c r="J839" s="46"/>
      <c r="K839" s="46"/>
    </row>
    <row r="840" spans="3:11" ht="15.75" customHeight="1" x14ac:dyDescent="0.25">
      <c r="C840" s="104"/>
      <c r="D840" s="105"/>
      <c r="E840" s="54"/>
      <c r="F840" s="54"/>
      <c r="G840" s="49"/>
      <c r="J840" s="46"/>
      <c r="K840" s="46"/>
    </row>
    <row r="841" spans="3:11" ht="15.75" customHeight="1" x14ac:dyDescent="0.25">
      <c r="C841" s="104"/>
      <c r="D841" s="105"/>
      <c r="E841" s="54"/>
      <c r="F841" s="54"/>
      <c r="G841" s="49"/>
      <c r="J841" s="46"/>
      <c r="K841" s="46"/>
    </row>
    <row r="842" spans="3:11" ht="15.75" customHeight="1" x14ac:dyDescent="0.25">
      <c r="C842" s="104"/>
      <c r="D842" s="105"/>
      <c r="E842" s="54"/>
      <c r="F842" s="54"/>
      <c r="G842" s="49"/>
      <c r="J842" s="46"/>
      <c r="K842" s="46"/>
    </row>
    <row r="843" spans="3:11" ht="15.75" customHeight="1" x14ac:dyDescent="0.25">
      <c r="C843" s="104"/>
      <c r="D843" s="105"/>
      <c r="E843" s="54"/>
      <c r="F843" s="54"/>
      <c r="G843" s="49"/>
      <c r="J843" s="46"/>
      <c r="K843" s="46"/>
    </row>
    <row r="844" spans="3:11" ht="15.75" customHeight="1" x14ac:dyDescent="0.25">
      <c r="C844" s="104"/>
      <c r="D844" s="105"/>
      <c r="E844" s="54"/>
      <c r="F844" s="54"/>
      <c r="G844" s="49"/>
      <c r="J844" s="46"/>
      <c r="K844" s="46"/>
    </row>
    <row r="845" spans="3:11" ht="15.75" customHeight="1" x14ac:dyDescent="0.25">
      <c r="C845" s="104"/>
      <c r="D845" s="105"/>
      <c r="E845" s="54"/>
      <c r="F845" s="54"/>
      <c r="G845" s="49"/>
      <c r="J845" s="46"/>
      <c r="K845" s="46"/>
    </row>
    <row r="846" spans="3:11" ht="15.75" customHeight="1" x14ac:dyDescent="0.25">
      <c r="C846" s="104"/>
      <c r="D846" s="105"/>
      <c r="E846" s="54"/>
      <c r="F846" s="54"/>
      <c r="G846" s="49"/>
      <c r="J846" s="46"/>
      <c r="K846" s="46"/>
    </row>
    <row r="847" spans="3:11" ht="15.75" customHeight="1" x14ac:dyDescent="0.25">
      <c r="C847" s="104"/>
      <c r="D847" s="105"/>
      <c r="E847" s="54"/>
      <c r="F847" s="54"/>
      <c r="G847" s="49"/>
      <c r="J847" s="46"/>
      <c r="K847" s="46"/>
    </row>
    <row r="848" spans="3:11" ht="15.75" customHeight="1" x14ac:dyDescent="0.25">
      <c r="C848" s="104"/>
      <c r="D848" s="105"/>
      <c r="E848" s="54"/>
      <c r="F848" s="54"/>
      <c r="G848" s="49"/>
      <c r="J848" s="46"/>
      <c r="K848" s="46"/>
    </row>
    <row r="849" spans="3:11" ht="15.75" customHeight="1" x14ac:dyDescent="0.25">
      <c r="C849" s="104"/>
      <c r="D849" s="105"/>
      <c r="E849" s="54"/>
      <c r="F849" s="54"/>
      <c r="G849" s="49"/>
      <c r="J849" s="46"/>
      <c r="K849" s="46"/>
    </row>
    <row r="850" spans="3:11" ht="15.75" customHeight="1" x14ac:dyDescent="0.25">
      <c r="C850" s="104"/>
      <c r="D850" s="105"/>
      <c r="E850" s="54"/>
      <c r="F850" s="54"/>
      <c r="G850" s="49"/>
      <c r="J850" s="46"/>
      <c r="K850" s="46"/>
    </row>
    <row r="851" spans="3:11" ht="15.75" customHeight="1" x14ac:dyDescent="0.25">
      <c r="C851" s="104"/>
      <c r="D851" s="105"/>
      <c r="E851" s="54"/>
      <c r="F851" s="54"/>
      <c r="G851" s="49"/>
      <c r="J851" s="46"/>
      <c r="K851" s="46"/>
    </row>
    <row r="852" spans="3:11" ht="15.75" customHeight="1" x14ac:dyDescent="0.25">
      <c r="C852" s="104"/>
      <c r="D852" s="105"/>
      <c r="E852" s="54"/>
      <c r="F852" s="54"/>
      <c r="G852" s="49"/>
      <c r="J852" s="46"/>
      <c r="K852" s="46"/>
    </row>
    <row r="853" spans="3:11" ht="15.75" customHeight="1" x14ac:dyDescent="0.25">
      <c r="C853" s="104"/>
      <c r="D853" s="105"/>
      <c r="E853" s="54"/>
      <c r="F853" s="54"/>
      <c r="G853" s="49"/>
      <c r="J853" s="46"/>
      <c r="K853" s="46"/>
    </row>
    <row r="854" spans="3:11" ht="15.75" customHeight="1" x14ac:dyDescent="0.25">
      <c r="C854" s="104"/>
      <c r="D854" s="105"/>
      <c r="E854" s="54"/>
      <c r="F854" s="54"/>
      <c r="G854" s="49"/>
      <c r="J854" s="46"/>
      <c r="K854" s="46"/>
    </row>
    <row r="855" spans="3:11" ht="15.75" customHeight="1" x14ac:dyDescent="0.25">
      <c r="C855" s="104"/>
      <c r="D855" s="105"/>
      <c r="E855" s="54"/>
      <c r="F855" s="54"/>
      <c r="G855" s="49"/>
      <c r="J855" s="46"/>
      <c r="K855" s="46"/>
    </row>
    <row r="856" spans="3:11" ht="15.75" customHeight="1" x14ac:dyDescent="0.25">
      <c r="C856" s="104"/>
      <c r="D856" s="105"/>
      <c r="E856" s="54"/>
      <c r="F856" s="54"/>
      <c r="G856" s="49"/>
      <c r="J856" s="46"/>
      <c r="K856" s="46"/>
    </row>
    <row r="857" spans="3:11" ht="15.75" customHeight="1" x14ac:dyDescent="0.25">
      <c r="C857" s="104"/>
      <c r="D857" s="105"/>
      <c r="E857" s="54"/>
      <c r="F857" s="54"/>
      <c r="G857" s="49"/>
      <c r="J857" s="46"/>
      <c r="K857" s="46"/>
    </row>
    <row r="858" spans="3:11" ht="15.75" customHeight="1" x14ac:dyDescent="0.25">
      <c r="C858" s="104"/>
      <c r="D858" s="105"/>
      <c r="E858" s="54"/>
      <c r="F858" s="54"/>
      <c r="G858" s="49"/>
      <c r="J858" s="46"/>
      <c r="K858" s="46"/>
    </row>
    <row r="859" spans="3:11" ht="15.75" customHeight="1" x14ac:dyDescent="0.25">
      <c r="C859" s="104"/>
      <c r="D859" s="105"/>
      <c r="E859" s="54"/>
      <c r="F859" s="54"/>
      <c r="G859" s="49"/>
      <c r="J859" s="46"/>
      <c r="K859" s="46"/>
    </row>
    <row r="860" spans="3:11" ht="15.75" customHeight="1" x14ac:dyDescent="0.25">
      <c r="C860" s="104"/>
      <c r="D860" s="105"/>
      <c r="E860" s="54"/>
      <c r="F860" s="54"/>
      <c r="G860" s="49"/>
      <c r="J860" s="46"/>
      <c r="K860" s="46"/>
    </row>
    <row r="861" spans="3:11" ht="15.75" customHeight="1" x14ac:dyDescent="0.25">
      <c r="C861" s="104"/>
      <c r="D861" s="105"/>
      <c r="E861" s="54"/>
      <c r="F861" s="54"/>
      <c r="G861" s="49"/>
      <c r="J861" s="46"/>
      <c r="K861" s="46"/>
    </row>
    <row r="862" spans="3:11" ht="15.75" customHeight="1" x14ac:dyDescent="0.25">
      <c r="C862" s="104"/>
      <c r="D862" s="105"/>
      <c r="E862" s="54"/>
      <c r="F862" s="54"/>
      <c r="G862" s="49"/>
      <c r="J862" s="46"/>
      <c r="K862" s="46"/>
    </row>
    <row r="863" spans="3:11" ht="15.75" customHeight="1" x14ac:dyDescent="0.25">
      <c r="C863" s="104"/>
      <c r="D863" s="105"/>
      <c r="E863" s="54"/>
      <c r="F863" s="54"/>
      <c r="G863" s="49"/>
      <c r="J863" s="46"/>
      <c r="K863" s="46"/>
    </row>
    <row r="864" spans="3:11" ht="15.75" customHeight="1" x14ac:dyDescent="0.25">
      <c r="C864" s="104"/>
      <c r="D864" s="105"/>
      <c r="E864" s="54"/>
      <c r="F864" s="54"/>
      <c r="G864" s="49"/>
      <c r="J864" s="46"/>
      <c r="K864" s="46"/>
    </row>
    <row r="865" spans="3:11" ht="15.75" customHeight="1" x14ac:dyDescent="0.25">
      <c r="C865" s="104"/>
      <c r="D865" s="105"/>
      <c r="E865" s="54"/>
      <c r="F865" s="54"/>
      <c r="G865" s="49"/>
      <c r="J865" s="46"/>
      <c r="K865" s="46"/>
    </row>
    <row r="866" spans="3:11" ht="15.75" customHeight="1" x14ac:dyDescent="0.25">
      <c r="C866" s="104"/>
      <c r="D866" s="105"/>
      <c r="E866" s="54"/>
      <c r="F866" s="54"/>
      <c r="G866" s="49"/>
      <c r="J866" s="46"/>
      <c r="K866" s="46"/>
    </row>
    <row r="867" spans="3:11" ht="15.75" customHeight="1" x14ac:dyDescent="0.25">
      <c r="C867" s="104"/>
      <c r="D867" s="105"/>
      <c r="E867" s="54"/>
      <c r="F867" s="54"/>
      <c r="G867" s="49"/>
      <c r="J867" s="46"/>
      <c r="K867" s="46"/>
    </row>
    <row r="868" spans="3:11" ht="15.75" customHeight="1" x14ac:dyDescent="0.25">
      <c r="C868" s="104"/>
      <c r="D868" s="105"/>
      <c r="E868" s="54"/>
      <c r="F868" s="54"/>
      <c r="G868" s="49"/>
      <c r="J868" s="46"/>
      <c r="K868" s="46"/>
    </row>
    <row r="869" spans="3:11" ht="15.75" customHeight="1" x14ac:dyDescent="0.25">
      <c r="C869" s="104"/>
      <c r="D869" s="105"/>
      <c r="E869" s="54"/>
      <c r="F869" s="54"/>
      <c r="G869" s="49"/>
      <c r="J869" s="46"/>
      <c r="K869" s="46"/>
    </row>
    <row r="870" spans="3:11" ht="15.75" customHeight="1" x14ac:dyDescent="0.25">
      <c r="C870" s="104"/>
      <c r="D870" s="105"/>
      <c r="E870" s="54"/>
      <c r="F870" s="54"/>
      <c r="G870" s="49"/>
      <c r="J870" s="46"/>
      <c r="K870" s="46"/>
    </row>
    <row r="871" spans="3:11" ht="15.75" customHeight="1" x14ac:dyDescent="0.25">
      <c r="C871" s="104"/>
      <c r="D871" s="105"/>
      <c r="E871" s="54"/>
      <c r="F871" s="54"/>
      <c r="G871" s="49"/>
      <c r="J871" s="46"/>
      <c r="K871" s="46"/>
    </row>
    <row r="872" spans="3:11" ht="15.75" customHeight="1" x14ac:dyDescent="0.25">
      <c r="C872" s="104"/>
      <c r="D872" s="105"/>
      <c r="E872" s="54"/>
      <c r="F872" s="54"/>
      <c r="G872" s="49"/>
      <c r="J872" s="46"/>
      <c r="K872" s="46"/>
    </row>
    <row r="873" spans="3:11" ht="15.75" customHeight="1" x14ac:dyDescent="0.25">
      <c r="C873" s="104"/>
      <c r="D873" s="105"/>
      <c r="E873" s="54"/>
      <c r="F873" s="54"/>
      <c r="G873" s="49"/>
      <c r="J873" s="46"/>
      <c r="K873" s="46"/>
    </row>
    <row r="874" spans="3:11" ht="15.75" customHeight="1" x14ac:dyDescent="0.25">
      <c r="C874" s="104"/>
      <c r="D874" s="105"/>
      <c r="E874" s="54"/>
      <c r="F874" s="54"/>
      <c r="G874" s="49"/>
      <c r="J874" s="46"/>
      <c r="K874" s="46"/>
    </row>
    <row r="875" spans="3:11" ht="15.75" customHeight="1" x14ac:dyDescent="0.25">
      <c r="C875" s="104"/>
      <c r="D875" s="105"/>
      <c r="E875" s="54"/>
      <c r="F875" s="54"/>
      <c r="G875" s="49"/>
      <c r="J875" s="46"/>
      <c r="K875" s="46"/>
    </row>
    <row r="876" spans="3:11" ht="15.75" customHeight="1" x14ac:dyDescent="0.25">
      <c r="C876" s="104"/>
      <c r="D876" s="105"/>
      <c r="E876" s="54"/>
      <c r="F876" s="54"/>
      <c r="G876" s="49"/>
      <c r="J876" s="46"/>
      <c r="K876" s="46"/>
    </row>
    <row r="877" spans="3:11" ht="15.75" customHeight="1" x14ac:dyDescent="0.25">
      <c r="C877" s="104"/>
      <c r="D877" s="105"/>
      <c r="E877" s="54"/>
      <c r="F877" s="54"/>
      <c r="G877" s="49"/>
      <c r="J877" s="46"/>
      <c r="K877" s="46"/>
    </row>
    <row r="878" spans="3:11" ht="15.75" customHeight="1" x14ac:dyDescent="0.25">
      <c r="C878" s="104"/>
      <c r="D878" s="105"/>
      <c r="E878" s="54"/>
      <c r="F878" s="54"/>
      <c r="G878" s="49"/>
      <c r="J878" s="46"/>
      <c r="K878" s="46"/>
    </row>
    <row r="879" spans="3:11" ht="15.75" customHeight="1" x14ac:dyDescent="0.25">
      <c r="C879" s="104"/>
      <c r="D879" s="105"/>
      <c r="E879" s="54"/>
      <c r="F879" s="54"/>
      <c r="G879" s="49"/>
      <c r="J879" s="46"/>
      <c r="K879" s="46"/>
    </row>
    <row r="880" spans="3:11" ht="15.75" customHeight="1" x14ac:dyDescent="0.25">
      <c r="C880" s="104"/>
      <c r="D880" s="105"/>
      <c r="E880" s="54"/>
      <c r="F880" s="54"/>
      <c r="G880" s="49"/>
      <c r="J880" s="46"/>
      <c r="K880" s="46"/>
    </row>
    <row r="881" spans="3:11" ht="15.75" customHeight="1" x14ac:dyDescent="0.25">
      <c r="C881" s="104"/>
      <c r="D881" s="105"/>
      <c r="E881" s="54"/>
      <c r="F881" s="54"/>
      <c r="G881" s="49"/>
      <c r="J881" s="46"/>
      <c r="K881" s="46"/>
    </row>
    <row r="882" spans="3:11" ht="15.75" customHeight="1" x14ac:dyDescent="0.25">
      <c r="C882" s="104"/>
      <c r="D882" s="105"/>
      <c r="E882" s="54"/>
      <c r="F882" s="54"/>
      <c r="G882" s="49"/>
      <c r="J882" s="46"/>
      <c r="K882" s="46"/>
    </row>
    <row r="883" spans="3:11" ht="15.75" customHeight="1" x14ac:dyDescent="0.25">
      <c r="C883" s="104"/>
      <c r="D883" s="105"/>
      <c r="E883" s="54"/>
      <c r="F883" s="54"/>
      <c r="G883" s="49"/>
      <c r="J883" s="46"/>
      <c r="K883" s="46"/>
    </row>
    <row r="884" spans="3:11" ht="15.75" customHeight="1" x14ac:dyDescent="0.25">
      <c r="C884" s="104"/>
      <c r="D884" s="105"/>
      <c r="E884" s="54"/>
      <c r="F884" s="54"/>
      <c r="G884" s="49"/>
      <c r="J884" s="46"/>
      <c r="K884" s="46"/>
    </row>
    <row r="885" spans="3:11" ht="15.75" customHeight="1" x14ac:dyDescent="0.25">
      <c r="C885" s="104"/>
      <c r="D885" s="105"/>
      <c r="E885" s="54"/>
      <c r="F885" s="54"/>
      <c r="G885" s="49"/>
      <c r="J885" s="46"/>
      <c r="K885" s="46"/>
    </row>
    <row r="886" spans="3:11" ht="15.75" customHeight="1" x14ac:dyDescent="0.25">
      <c r="C886" s="104"/>
      <c r="D886" s="105"/>
      <c r="E886" s="54"/>
      <c r="F886" s="54"/>
      <c r="G886" s="49"/>
      <c r="J886" s="46"/>
      <c r="K886" s="46"/>
    </row>
    <row r="887" spans="3:11" ht="15.75" customHeight="1" x14ac:dyDescent="0.25">
      <c r="C887" s="104"/>
      <c r="D887" s="105"/>
      <c r="E887" s="54"/>
      <c r="F887" s="54"/>
      <c r="G887" s="49"/>
      <c r="J887" s="46"/>
      <c r="K887" s="46"/>
    </row>
    <row r="888" spans="3:11" ht="15.75" customHeight="1" x14ac:dyDescent="0.25">
      <c r="C888" s="104"/>
      <c r="D888" s="105"/>
      <c r="E888" s="54"/>
      <c r="F888" s="54"/>
      <c r="G888" s="49"/>
      <c r="J888" s="46"/>
      <c r="K888" s="46"/>
    </row>
    <row r="889" spans="3:11" ht="15.75" customHeight="1" x14ac:dyDescent="0.25">
      <c r="C889" s="104"/>
      <c r="D889" s="105"/>
      <c r="E889" s="54"/>
      <c r="F889" s="54"/>
      <c r="G889" s="49"/>
      <c r="J889" s="46"/>
      <c r="K889" s="46"/>
    </row>
    <row r="890" spans="3:11" ht="15.75" customHeight="1" x14ac:dyDescent="0.25">
      <c r="C890" s="104"/>
      <c r="D890" s="105"/>
      <c r="E890" s="54"/>
      <c r="F890" s="54"/>
      <c r="G890" s="49"/>
      <c r="J890" s="46"/>
      <c r="K890" s="46"/>
    </row>
    <row r="891" spans="3:11" ht="15.75" customHeight="1" x14ac:dyDescent="0.25">
      <c r="C891" s="104"/>
      <c r="D891" s="105"/>
      <c r="E891" s="54"/>
      <c r="F891" s="54"/>
      <c r="G891" s="49"/>
      <c r="J891" s="46"/>
      <c r="K891" s="46"/>
    </row>
    <row r="892" spans="3:11" ht="15.75" customHeight="1" x14ac:dyDescent="0.25">
      <c r="C892" s="104"/>
      <c r="D892" s="105"/>
      <c r="E892" s="54"/>
      <c r="F892" s="54"/>
      <c r="G892" s="49"/>
      <c r="J892" s="46"/>
      <c r="K892" s="46"/>
    </row>
    <row r="893" spans="3:11" ht="15.75" customHeight="1" x14ac:dyDescent="0.25">
      <c r="C893" s="104"/>
      <c r="D893" s="105"/>
      <c r="E893" s="54"/>
      <c r="F893" s="54"/>
      <c r="G893" s="49"/>
      <c r="J893" s="46"/>
      <c r="K893" s="46"/>
    </row>
    <row r="894" spans="3:11" ht="15.75" customHeight="1" x14ac:dyDescent="0.25">
      <c r="C894" s="104"/>
      <c r="D894" s="105"/>
      <c r="E894" s="54"/>
      <c r="F894" s="54"/>
      <c r="G894" s="49"/>
      <c r="J894" s="46"/>
      <c r="K894" s="46"/>
    </row>
    <row r="895" spans="3:11" ht="15.75" customHeight="1" x14ac:dyDescent="0.25">
      <c r="C895" s="104"/>
      <c r="D895" s="105"/>
      <c r="E895" s="54"/>
      <c r="F895" s="54"/>
      <c r="G895" s="49"/>
      <c r="J895" s="46"/>
      <c r="K895" s="46"/>
    </row>
    <row r="896" spans="3:11" ht="15.75" customHeight="1" x14ac:dyDescent="0.25">
      <c r="C896" s="104"/>
      <c r="D896" s="105"/>
      <c r="E896" s="54"/>
      <c r="F896" s="54"/>
      <c r="G896" s="49"/>
      <c r="J896" s="46"/>
      <c r="K896" s="46"/>
    </row>
    <row r="897" spans="3:11" ht="15.75" customHeight="1" x14ac:dyDescent="0.25">
      <c r="C897" s="104"/>
      <c r="D897" s="105"/>
      <c r="E897" s="54"/>
      <c r="F897" s="54"/>
      <c r="G897" s="49"/>
      <c r="J897" s="46"/>
      <c r="K897" s="46"/>
    </row>
    <row r="898" spans="3:11" ht="15.75" customHeight="1" x14ac:dyDescent="0.25">
      <c r="C898" s="104"/>
      <c r="D898" s="105"/>
      <c r="E898" s="54"/>
      <c r="F898" s="54"/>
      <c r="G898" s="49"/>
      <c r="J898" s="46"/>
      <c r="K898" s="46"/>
    </row>
    <row r="899" spans="3:11" ht="15.75" customHeight="1" x14ac:dyDescent="0.25">
      <c r="C899" s="104"/>
      <c r="D899" s="105"/>
      <c r="E899" s="54"/>
      <c r="F899" s="54"/>
      <c r="G899" s="49"/>
      <c r="J899" s="46"/>
      <c r="K899" s="46"/>
    </row>
    <row r="900" spans="3:11" ht="15.75" customHeight="1" x14ac:dyDescent="0.25">
      <c r="C900" s="104"/>
      <c r="D900" s="105"/>
      <c r="E900" s="54"/>
      <c r="F900" s="54"/>
      <c r="G900" s="49"/>
      <c r="J900" s="46"/>
      <c r="K900" s="46"/>
    </row>
    <row r="901" spans="3:11" ht="15.75" customHeight="1" x14ac:dyDescent="0.25">
      <c r="C901" s="104"/>
      <c r="D901" s="105"/>
      <c r="E901" s="54"/>
      <c r="F901" s="54"/>
      <c r="G901" s="49"/>
      <c r="J901" s="46"/>
      <c r="K901" s="46"/>
    </row>
    <row r="902" spans="3:11" ht="15.75" customHeight="1" x14ac:dyDescent="0.25">
      <c r="C902" s="104"/>
      <c r="D902" s="105"/>
      <c r="E902" s="54"/>
      <c r="F902" s="54"/>
      <c r="G902" s="49"/>
      <c r="J902" s="46"/>
      <c r="K902" s="46"/>
    </row>
    <row r="903" spans="3:11" ht="15.75" customHeight="1" x14ac:dyDescent="0.25">
      <c r="C903" s="104"/>
      <c r="D903" s="105"/>
      <c r="E903" s="54"/>
      <c r="F903" s="54"/>
      <c r="G903" s="49"/>
      <c r="J903" s="46"/>
      <c r="K903" s="46"/>
    </row>
    <row r="904" spans="3:11" ht="15.75" customHeight="1" x14ac:dyDescent="0.25">
      <c r="C904" s="104"/>
      <c r="D904" s="105"/>
      <c r="E904" s="54"/>
      <c r="F904" s="54"/>
      <c r="G904" s="49"/>
      <c r="J904" s="46"/>
      <c r="K904" s="46"/>
    </row>
    <row r="905" spans="3:11" ht="15.75" customHeight="1" x14ac:dyDescent="0.25">
      <c r="C905" s="104"/>
      <c r="D905" s="105"/>
      <c r="E905" s="54"/>
      <c r="F905" s="54"/>
      <c r="G905" s="49"/>
      <c r="J905" s="46"/>
      <c r="K905" s="46"/>
    </row>
    <row r="906" spans="3:11" ht="15.75" customHeight="1" x14ac:dyDescent="0.25">
      <c r="C906" s="104"/>
      <c r="D906" s="105"/>
      <c r="E906" s="54"/>
      <c r="F906" s="54"/>
      <c r="G906" s="49"/>
      <c r="J906" s="46"/>
      <c r="K906" s="46"/>
    </row>
    <row r="907" spans="3:11" ht="15.75" customHeight="1" x14ac:dyDescent="0.25">
      <c r="C907" s="104"/>
      <c r="D907" s="105"/>
      <c r="E907" s="54"/>
      <c r="F907" s="54"/>
      <c r="G907" s="49"/>
      <c r="J907" s="46"/>
      <c r="K907" s="46"/>
    </row>
    <row r="908" spans="3:11" ht="15.75" customHeight="1" x14ac:dyDescent="0.25">
      <c r="C908" s="104"/>
      <c r="D908" s="105"/>
      <c r="E908" s="54"/>
      <c r="F908" s="54"/>
      <c r="G908" s="49"/>
      <c r="J908" s="46"/>
      <c r="K908" s="46"/>
    </row>
    <row r="909" spans="3:11" ht="15.75" customHeight="1" x14ac:dyDescent="0.25">
      <c r="C909" s="104"/>
      <c r="D909" s="105"/>
      <c r="E909" s="54"/>
      <c r="F909" s="54"/>
      <c r="G909" s="49"/>
      <c r="J909" s="46"/>
      <c r="K909" s="46"/>
    </row>
    <row r="910" spans="3:11" ht="15.75" customHeight="1" x14ac:dyDescent="0.25">
      <c r="C910" s="104"/>
      <c r="D910" s="105"/>
      <c r="E910" s="54"/>
      <c r="F910" s="54"/>
      <c r="G910" s="49"/>
      <c r="J910" s="46"/>
      <c r="K910" s="46"/>
    </row>
    <row r="911" spans="3:11" ht="15.75" customHeight="1" x14ac:dyDescent="0.25">
      <c r="C911" s="104"/>
      <c r="D911" s="105"/>
      <c r="E911" s="54"/>
      <c r="F911" s="54"/>
      <c r="G911" s="49"/>
      <c r="J911" s="46"/>
      <c r="K911" s="46"/>
    </row>
    <row r="912" spans="3:11" ht="15.75" customHeight="1" x14ac:dyDescent="0.25">
      <c r="C912" s="104"/>
      <c r="D912" s="105"/>
      <c r="E912" s="54"/>
      <c r="F912" s="54"/>
      <c r="G912" s="49"/>
      <c r="J912" s="46"/>
      <c r="K912" s="46"/>
    </row>
    <row r="913" spans="3:11" ht="15.75" customHeight="1" x14ac:dyDescent="0.25">
      <c r="C913" s="104"/>
      <c r="D913" s="105"/>
      <c r="E913" s="54"/>
      <c r="F913" s="54"/>
      <c r="G913" s="49"/>
      <c r="J913" s="46"/>
      <c r="K913" s="46"/>
    </row>
    <row r="914" spans="3:11" ht="15.75" customHeight="1" x14ac:dyDescent="0.25">
      <c r="C914" s="104"/>
      <c r="D914" s="105"/>
      <c r="E914" s="54"/>
      <c r="F914" s="54"/>
      <c r="G914" s="49"/>
      <c r="J914" s="46"/>
      <c r="K914" s="46"/>
    </row>
    <row r="915" spans="3:11" ht="15.75" customHeight="1" x14ac:dyDescent="0.25">
      <c r="C915" s="104"/>
      <c r="D915" s="105"/>
      <c r="E915" s="54"/>
      <c r="F915" s="54"/>
      <c r="G915" s="49"/>
      <c r="J915" s="46"/>
      <c r="K915" s="46"/>
    </row>
    <row r="916" spans="3:11" ht="15.75" customHeight="1" x14ac:dyDescent="0.25">
      <c r="C916" s="104"/>
      <c r="D916" s="105"/>
      <c r="E916" s="54"/>
      <c r="F916" s="54"/>
      <c r="G916" s="49"/>
      <c r="J916" s="46"/>
      <c r="K916" s="46"/>
    </row>
    <row r="917" spans="3:11" ht="15.75" customHeight="1" x14ac:dyDescent="0.25">
      <c r="C917" s="104"/>
      <c r="D917" s="105"/>
      <c r="E917" s="54"/>
      <c r="F917" s="54"/>
      <c r="G917" s="49"/>
      <c r="J917" s="46"/>
      <c r="K917" s="46"/>
    </row>
    <row r="918" spans="3:11" ht="15.75" customHeight="1" x14ac:dyDescent="0.25">
      <c r="C918" s="104"/>
      <c r="D918" s="105"/>
      <c r="E918" s="54"/>
      <c r="F918" s="54"/>
      <c r="G918" s="49"/>
      <c r="J918" s="46"/>
      <c r="K918" s="46"/>
    </row>
    <row r="919" spans="3:11" ht="15.75" customHeight="1" x14ac:dyDescent="0.25">
      <c r="C919" s="104"/>
      <c r="D919" s="105"/>
      <c r="E919" s="54"/>
      <c r="F919" s="54"/>
      <c r="G919" s="49"/>
      <c r="J919" s="46"/>
      <c r="K919" s="46"/>
    </row>
    <row r="920" spans="3:11" ht="15.75" customHeight="1" x14ac:dyDescent="0.25">
      <c r="C920" s="104"/>
      <c r="D920" s="105"/>
      <c r="E920" s="54"/>
      <c r="F920" s="54"/>
      <c r="G920" s="49"/>
      <c r="J920" s="46"/>
      <c r="K920" s="46"/>
    </row>
    <row r="921" spans="3:11" ht="15.75" customHeight="1" x14ac:dyDescent="0.25">
      <c r="C921" s="104"/>
      <c r="D921" s="105"/>
      <c r="E921" s="54"/>
      <c r="F921" s="54"/>
      <c r="G921" s="49"/>
      <c r="J921" s="46"/>
      <c r="K921" s="46"/>
    </row>
    <row r="922" spans="3:11" ht="15.75" customHeight="1" x14ac:dyDescent="0.25">
      <c r="C922" s="104"/>
      <c r="D922" s="105"/>
      <c r="E922" s="54"/>
      <c r="F922" s="54"/>
      <c r="G922" s="49"/>
      <c r="J922" s="46"/>
      <c r="K922" s="46"/>
    </row>
    <row r="923" spans="3:11" ht="15.75" customHeight="1" x14ac:dyDescent="0.25">
      <c r="C923" s="104"/>
      <c r="D923" s="105"/>
      <c r="E923" s="54"/>
      <c r="F923" s="54"/>
      <c r="G923" s="49"/>
      <c r="J923" s="46"/>
      <c r="K923" s="46"/>
    </row>
    <row r="924" spans="3:11" ht="15.75" customHeight="1" x14ac:dyDescent="0.25">
      <c r="C924" s="104"/>
      <c r="D924" s="105"/>
      <c r="E924" s="54"/>
      <c r="F924" s="54"/>
      <c r="G924" s="49"/>
      <c r="J924" s="46"/>
      <c r="K924" s="46"/>
    </row>
    <row r="925" spans="3:11" ht="15.75" customHeight="1" x14ac:dyDescent="0.25">
      <c r="C925" s="104"/>
      <c r="D925" s="105"/>
      <c r="E925" s="54"/>
      <c r="F925" s="54"/>
      <c r="G925" s="49"/>
      <c r="J925" s="46"/>
      <c r="K925" s="46"/>
    </row>
    <row r="926" spans="3:11" ht="15.75" customHeight="1" x14ac:dyDescent="0.25">
      <c r="C926" s="104"/>
      <c r="D926" s="105"/>
      <c r="E926" s="54"/>
      <c r="F926" s="54"/>
      <c r="G926" s="49"/>
      <c r="J926" s="46"/>
      <c r="K926" s="46"/>
    </row>
    <row r="927" spans="3:11" ht="15.75" customHeight="1" x14ac:dyDescent="0.25">
      <c r="C927" s="104"/>
      <c r="D927" s="105"/>
      <c r="E927" s="54"/>
      <c r="F927" s="54"/>
      <c r="G927" s="49"/>
      <c r="J927" s="46"/>
      <c r="K927" s="46"/>
    </row>
    <row r="928" spans="3:11" ht="15.75" customHeight="1" x14ac:dyDescent="0.25">
      <c r="C928" s="104"/>
      <c r="D928" s="105"/>
      <c r="E928" s="54"/>
      <c r="F928" s="54"/>
      <c r="G928" s="49"/>
      <c r="J928" s="46"/>
      <c r="K928" s="46"/>
    </row>
    <row r="929" spans="3:11" ht="15.75" customHeight="1" x14ac:dyDescent="0.25">
      <c r="C929" s="104"/>
      <c r="D929" s="105"/>
      <c r="E929" s="54"/>
      <c r="F929" s="54"/>
      <c r="G929" s="49"/>
      <c r="J929" s="46"/>
      <c r="K929" s="46"/>
    </row>
    <row r="930" spans="3:11" ht="15.75" customHeight="1" x14ac:dyDescent="0.25">
      <c r="C930" s="104"/>
      <c r="D930" s="105"/>
      <c r="E930" s="54"/>
      <c r="F930" s="54"/>
      <c r="G930" s="49"/>
      <c r="J930" s="46"/>
      <c r="K930" s="46"/>
    </row>
    <row r="931" spans="3:11" ht="15.75" customHeight="1" x14ac:dyDescent="0.25">
      <c r="C931" s="104"/>
      <c r="D931" s="105"/>
      <c r="E931" s="54"/>
      <c r="F931" s="54"/>
      <c r="G931" s="49"/>
      <c r="J931" s="46"/>
      <c r="K931" s="46"/>
    </row>
  </sheetData>
  <pageMargins left="0.70866141732283472" right="0.70866141732283472" top="0.74803149606299213" bottom="0" header="0" footer="0"/>
  <pageSetup paperSize="8" scale="4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view="pageBreakPreview" zoomScaleNormal="130" zoomScaleSheetLayoutView="100" zoomScalePageLayoutView="80" workbookViewId="0">
      <selection activeCell="D48" sqref="D48"/>
    </sheetView>
  </sheetViews>
  <sheetFormatPr defaultColWidth="11.42578125" defaultRowHeight="15" x14ac:dyDescent="0.25"/>
  <cols>
    <col min="1" max="1" width="5.140625" customWidth="1"/>
    <col min="2" max="2" width="15.140625" customWidth="1"/>
    <col min="3" max="3" width="8.140625" style="43" customWidth="1"/>
    <col min="4" max="4" width="106.28515625" style="44" customWidth="1"/>
    <col min="5" max="6" width="37.140625" style="45" customWidth="1"/>
  </cols>
  <sheetData>
    <row r="1" spans="1:6" x14ac:dyDescent="0.25">
      <c r="A1" s="1"/>
      <c r="B1" s="1"/>
      <c r="C1" s="4"/>
      <c r="D1" s="5"/>
      <c r="E1" s="6"/>
      <c r="F1" s="6"/>
    </row>
    <row r="2" spans="1:6" ht="31.5" customHeight="1" x14ac:dyDescent="0.25">
      <c r="A2" s="1"/>
      <c r="B2" s="7" t="s">
        <v>181</v>
      </c>
      <c r="C2" s="239" t="s">
        <v>182</v>
      </c>
      <c r="D2" s="239"/>
      <c r="E2" s="239"/>
      <c r="F2" s="239"/>
    </row>
    <row r="3" spans="1:6" x14ac:dyDescent="0.25">
      <c r="A3" s="1"/>
      <c r="B3" s="1"/>
      <c r="C3" s="1"/>
      <c r="D3" s="4"/>
      <c r="E3" s="5"/>
      <c r="F3" s="6"/>
    </row>
    <row r="4" spans="1:6" ht="18" x14ac:dyDescent="0.25">
      <c r="A4" s="1"/>
      <c r="B4" s="167" t="str">
        <f>B2</f>
        <v>LOT 2</v>
      </c>
      <c r="C4" s="9" t="str">
        <f>C2</f>
        <v>FÈRULES MOVIMENT PASSIU CONTINU (CPM)</v>
      </c>
      <c r="D4" s="10"/>
      <c r="E4" s="11"/>
      <c r="F4" s="12"/>
    </row>
    <row r="5" spans="1:6" x14ac:dyDescent="0.25">
      <c r="A5" s="1"/>
      <c r="B5" s="168" t="s">
        <v>8</v>
      </c>
      <c r="C5" s="248"/>
      <c r="D5" s="248"/>
      <c r="E5" s="248"/>
      <c r="F5" s="248"/>
    </row>
    <row r="6" spans="1:6" x14ac:dyDescent="0.25">
      <c r="A6" s="1"/>
      <c r="B6" s="168" t="s">
        <v>9</v>
      </c>
      <c r="C6" s="248"/>
      <c r="D6" s="248"/>
      <c r="E6" s="248"/>
      <c r="F6" s="248"/>
    </row>
    <row r="7" spans="1:6" x14ac:dyDescent="0.25">
      <c r="A7" s="1"/>
      <c r="B7" s="169" t="s">
        <v>10</v>
      </c>
      <c r="C7" s="248"/>
      <c r="D7" s="248"/>
      <c r="E7" s="248"/>
      <c r="F7" s="248"/>
    </row>
    <row r="8" spans="1:6" ht="22.5" x14ac:dyDescent="0.25">
      <c r="A8" s="1"/>
      <c r="B8" s="15"/>
      <c r="C8" s="15"/>
      <c r="D8" s="16"/>
      <c r="E8" s="16"/>
      <c r="F8" s="6"/>
    </row>
    <row r="9" spans="1:6" ht="24.75" x14ac:dyDescent="0.25">
      <c r="A9" s="1"/>
      <c r="B9" s="17" t="s">
        <v>11</v>
      </c>
      <c r="C9" s="17"/>
      <c r="D9" s="18"/>
      <c r="E9" s="18"/>
      <c r="F9" s="18"/>
    </row>
    <row r="10" spans="1:6" ht="24.75" x14ac:dyDescent="0.25">
      <c r="A10" s="1"/>
      <c r="B10" s="15"/>
      <c r="C10" s="15"/>
      <c r="D10" s="19"/>
      <c r="E10" s="19"/>
      <c r="F10" s="19"/>
    </row>
    <row r="11" spans="1:6" ht="42" customHeight="1" x14ac:dyDescent="0.25">
      <c r="A11" s="1"/>
      <c r="B11" s="241" t="s">
        <v>12</v>
      </c>
      <c r="C11" s="242"/>
      <c r="D11" s="242"/>
      <c r="E11" s="243"/>
      <c r="F11" s="244"/>
    </row>
    <row r="12" spans="1:6" x14ac:dyDescent="0.25">
      <c r="A12" s="1"/>
      <c r="B12" s="249" t="s">
        <v>13</v>
      </c>
      <c r="C12" s="246"/>
      <c r="D12" s="246"/>
      <c r="E12" s="20"/>
      <c r="F12" s="21"/>
    </row>
    <row r="13" spans="1:6" ht="97.5" customHeight="1" x14ac:dyDescent="0.25">
      <c r="A13" s="1"/>
      <c r="B13" s="247" t="s">
        <v>183</v>
      </c>
      <c r="C13" s="237"/>
      <c r="D13" s="238"/>
      <c r="E13" s="22"/>
      <c r="F13" s="23"/>
    </row>
    <row r="14" spans="1:6" ht="24.75" x14ac:dyDescent="0.25">
      <c r="A14" s="24"/>
      <c r="B14" s="25"/>
      <c r="C14" s="26"/>
      <c r="D14" s="27"/>
      <c r="E14" s="28"/>
      <c r="F14" s="19"/>
    </row>
    <row r="15" spans="1:6" ht="30" x14ac:dyDescent="0.25">
      <c r="A15" s="29"/>
      <c r="B15" s="170" t="s">
        <v>14</v>
      </c>
      <c r="C15" s="170" t="s">
        <v>15</v>
      </c>
      <c r="D15" s="171" t="s">
        <v>16</v>
      </c>
      <c r="E15" s="32" t="s">
        <v>17</v>
      </c>
      <c r="F15" s="33" t="s">
        <v>18</v>
      </c>
    </row>
    <row r="16" spans="1:6" s="37" customFormat="1" ht="19.5" customHeight="1" x14ac:dyDescent="0.25">
      <c r="A16" s="29"/>
      <c r="B16" s="34"/>
      <c r="C16" s="34"/>
      <c r="D16" s="172" t="s">
        <v>19</v>
      </c>
      <c r="E16" s="173"/>
      <c r="F16" s="173"/>
    </row>
    <row r="17" spans="1:6" s="37" customFormat="1" ht="19.5" customHeight="1" x14ac:dyDescent="0.25">
      <c r="A17" s="29"/>
      <c r="B17" s="34"/>
      <c r="C17" s="34"/>
      <c r="D17" s="174" t="s">
        <v>184</v>
      </c>
      <c r="E17" s="173"/>
      <c r="F17" s="173"/>
    </row>
    <row r="18" spans="1:6" s="37" customFormat="1" x14ac:dyDescent="0.25">
      <c r="A18" s="29"/>
      <c r="B18" s="39" t="s">
        <v>20</v>
      </c>
      <c r="C18" s="34">
        <v>1</v>
      </c>
      <c r="D18" s="175" t="s">
        <v>185</v>
      </c>
      <c r="E18" s="173"/>
      <c r="F18" s="173"/>
    </row>
    <row r="19" spans="1:6" s="37" customFormat="1" x14ac:dyDescent="0.25">
      <c r="A19" s="29"/>
      <c r="B19" s="39" t="s">
        <v>20</v>
      </c>
      <c r="C19" s="34">
        <v>2</v>
      </c>
      <c r="D19" s="175" t="s">
        <v>186</v>
      </c>
      <c r="E19" s="173"/>
      <c r="F19" s="173"/>
    </row>
    <row r="20" spans="1:6" s="37" customFormat="1" x14ac:dyDescent="0.25">
      <c r="A20" s="29"/>
      <c r="B20" s="39" t="s">
        <v>20</v>
      </c>
      <c r="C20" s="34">
        <v>3</v>
      </c>
      <c r="D20" s="175" t="s">
        <v>187</v>
      </c>
      <c r="E20" s="173"/>
      <c r="F20" s="173"/>
    </row>
    <row r="21" spans="1:6" s="37" customFormat="1" x14ac:dyDescent="0.25">
      <c r="A21" s="29"/>
      <c r="B21" s="39" t="s">
        <v>20</v>
      </c>
      <c r="C21" s="34">
        <v>4</v>
      </c>
      <c r="D21" s="176" t="s">
        <v>188</v>
      </c>
      <c r="E21" s="173"/>
      <c r="F21" s="173"/>
    </row>
    <row r="22" spans="1:6" s="37" customFormat="1" x14ac:dyDescent="0.25">
      <c r="A22" s="29"/>
      <c r="B22" s="39" t="s">
        <v>20</v>
      </c>
      <c r="C22" s="34">
        <v>5</v>
      </c>
      <c r="D22" s="176" t="s">
        <v>189</v>
      </c>
      <c r="E22" s="173"/>
      <c r="F22" s="173"/>
    </row>
    <row r="23" spans="1:6" s="112" customFormat="1" x14ac:dyDescent="0.25">
      <c r="A23" s="109"/>
      <c r="B23" s="39" t="s">
        <v>20</v>
      </c>
      <c r="C23" s="34">
        <v>6</v>
      </c>
      <c r="D23" s="177" t="s">
        <v>190</v>
      </c>
      <c r="E23" s="173"/>
      <c r="F23" s="173"/>
    </row>
    <row r="24" spans="1:6" s="112" customFormat="1" ht="14.25" customHeight="1" x14ac:dyDescent="0.25">
      <c r="A24" s="109"/>
      <c r="B24" s="39" t="s">
        <v>20</v>
      </c>
      <c r="C24" s="34">
        <v>7</v>
      </c>
      <c r="D24" s="177" t="s">
        <v>191</v>
      </c>
      <c r="E24" s="178"/>
      <c r="F24" s="178"/>
    </row>
    <row r="25" spans="1:6" s="112" customFormat="1" ht="14.25" customHeight="1" x14ac:dyDescent="0.25">
      <c r="A25" s="109"/>
      <c r="B25" s="39" t="s">
        <v>20</v>
      </c>
      <c r="C25" s="34">
        <v>8</v>
      </c>
      <c r="D25" s="179" t="s">
        <v>192</v>
      </c>
      <c r="E25" s="178"/>
      <c r="F25" s="178"/>
    </row>
    <row r="26" spans="1:6" s="112" customFormat="1" x14ac:dyDescent="0.25">
      <c r="A26" s="109"/>
      <c r="B26" s="39" t="s">
        <v>20</v>
      </c>
      <c r="C26" s="34">
        <v>9</v>
      </c>
      <c r="D26" s="176" t="s">
        <v>193</v>
      </c>
      <c r="E26" s="178"/>
      <c r="F26" s="178"/>
    </row>
    <row r="27" spans="1:6" s="112" customFormat="1" x14ac:dyDescent="0.25">
      <c r="A27" s="109"/>
      <c r="B27" s="39" t="s">
        <v>20</v>
      </c>
      <c r="C27" s="34">
        <v>10</v>
      </c>
      <c r="D27" s="176" t="s">
        <v>194</v>
      </c>
      <c r="E27" s="178"/>
      <c r="F27" s="178"/>
    </row>
    <row r="28" spans="1:6" s="37" customFormat="1" x14ac:dyDescent="0.25">
      <c r="A28" s="29"/>
      <c r="B28" s="39" t="s">
        <v>20</v>
      </c>
      <c r="C28" s="34">
        <v>11</v>
      </c>
      <c r="D28" s="176" t="s">
        <v>195</v>
      </c>
      <c r="E28" s="178"/>
      <c r="F28" s="178"/>
    </row>
    <row r="29" spans="1:6" s="37" customFormat="1" ht="25.5" x14ac:dyDescent="0.25">
      <c r="A29" s="29"/>
      <c r="B29" s="39" t="s">
        <v>20</v>
      </c>
      <c r="C29" s="34">
        <v>12</v>
      </c>
      <c r="D29" s="176" t="s">
        <v>196</v>
      </c>
      <c r="E29" s="178"/>
      <c r="F29" s="178"/>
    </row>
    <row r="30" spans="1:6" s="37" customFormat="1" x14ac:dyDescent="0.25">
      <c r="A30" s="29"/>
      <c r="B30" s="39" t="s">
        <v>20</v>
      </c>
      <c r="C30" s="34">
        <v>13</v>
      </c>
      <c r="D30" s="176" t="s">
        <v>197</v>
      </c>
      <c r="E30" s="173"/>
      <c r="F30" s="173"/>
    </row>
    <row r="31" spans="1:6" s="37" customFormat="1" x14ac:dyDescent="0.25">
      <c r="A31" s="29"/>
      <c r="B31" s="39" t="s">
        <v>20</v>
      </c>
      <c r="C31" s="34">
        <v>14</v>
      </c>
      <c r="D31" s="176" t="s">
        <v>198</v>
      </c>
      <c r="E31" s="173"/>
      <c r="F31" s="173"/>
    </row>
    <row r="32" spans="1:6" s="37" customFormat="1" x14ac:dyDescent="0.25">
      <c r="A32" s="29"/>
      <c r="B32" s="39" t="s">
        <v>20</v>
      </c>
      <c r="C32" s="34">
        <v>15</v>
      </c>
      <c r="D32" s="176" t="s">
        <v>199</v>
      </c>
      <c r="E32" s="173"/>
      <c r="F32" s="173"/>
    </row>
    <row r="33" spans="1:6" s="37" customFormat="1" x14ac:dyDescent="0.25">
      <c r="A33" s="29"/>
      <c r="B33" s="39" t="s">
        <v>20</v>
      </c>
      <c r="C33" s="34">
        <v>16</v>
      </c>
      <c r="D33" s="176" t="s">
        <v>200</v>
      </c>
      <c r="E33" s="173"/>
      <c r="F33" s="173"/>
    </row>
    <row r="34" spans="1:6" s="37" customFormat="1" x14ac:dyDescent="0.25">
      <c r="A34" s="29"/>
      <c r="B34" s="39" t="s">
        <v>20</v>
      </c>
      <c r="C34" s="34">
        <v>17</v>
      </c>
      <c r="D34" s="176" t="s">
        <v>266</v>
      </c>
      <c r="E34" s="173"/>
      <c r="F34" s="173"/>
    </row>
    <row r="35" spans="1:6" s="37" customFormat="1" ht="19.5" customHeight="1" x14ac:dyDescent="0.25">
      <c r="A35" s="29"/>
      <c r="B35" s="39"/>
      <c r="C35" s="34"/>
      <c r="D35" s="174" t="s">
        <v>201</v>
      </c>
      <c r="E35" s="173"/>
      <c r="F35" s="173"/>
    </row>
    <row r="36" spans="1:6" s="37" customFormat="1" x14ac:dyDescent="0.25">
      <c r="A36" s="29"/>
      <c r="B36" s="39" t="s">
        <v>20</v>
      </c>
      <c r="C36" s="34">
        <f>C34+1</f>
        <v>18</v>
      </c>
      <c r="D36" s="180" t="s">
        <v>186</v>
      </c>
      <c r="E36" s="173"/>
      <c r="F36" s="173"/>
    </row>
    <row r="37" spans="1:6" s="37" customFormat="1" x14ac:dyDescent="0.25">
      <c r="A37" s="29"/>
      <c r="B37" s="39" t="s">
        <v>20</v>
      </c>
      <c r="C37" s="34">
        <f>C36+1</f>
        <v>19</v>
      </c>
      <c r="D37" s="180" t="s">
        <v>202</v>
      </c>
      <c r="E37" s="173"/>
      <c r="F37" s="173"/>
    </row>
    <row r="38" spans="1:6" s="37" customFormat="1" x14ac:dyDescent="0.25">
      <c r="A38" s="29"/>
      <c r="B38" s="39" t="s">
        <v>20</v>
      </c>
      <c r="C38" s="34">
        <f t="shared" ref="C38:C49" si="0">C37+1</f>
        <v>20</v>
      </c>
      <c r="D38" s="181" t="s">
        <v>188</v>
      </c>
      <c r="E38" s="173"/>
      <c r="F38" s="173"/>
    </row>
    <row r="39" spans="1:6" s="37" customFormat="1" x14ac:dyDescent="0.25">
      <c r="A39" s="29"/>
      <c r="B39" s="39" t="s">
        <v>20</v>
      </c>
      <c r="C39" s="34">
        <f t="shared" si="0"/>
        <v>21</v>
      </c>
      <c r="D39" s="181" t="s">
        <v>189</v>
      </c>
      <c r="E39" s="173"/>
      <c r="F39" s="173"/>
    </row>
    <row r="40" spans="1:6" s="112" customFormat="1" x14ac:dyDescent="0.25">
      <c r="A40" s="109"/>
      <c r="B40" s="39" t="s">
        <v>20</v>
      </c>
      <c r="C40" s="34">
        <f t="shared" si="0"/>
        <v>22</v>
      </c>
      <c r="D40" s="182" t="s">
        <v>203</v>
      </c>
      <c r="E40" s="173"/>
      <c r="F40" s="173"/>
    </row>
    <row r="41" spans="1:6" s="112" customFormat="1" ht="14.25" customHeight="1" x14ac:dyDescent="0.25">
      <c r="A41" s="109"/>
      <c r="B41" s="39" t="s">
        <v>20</v>
      </c>
      <c r="C41" s="34">
        <f t="shared" si="0"/>
        <v>23</v>
      </c>
      <c r="D41" s="182" t="s">
        <v>204</v>
      </c>
      <c r="E41" s="178"/>
      <c r="F41" s="178"/>
    </row>
    <row r="42" spans="1:6" s="112" customFormat="1" ht="14.25" customHeight="1" x14ac:dyDescent="0.25">
      <c r="A42" s="109"/>
      <c r="B42" s="39" t="s">
        <v>20</v>
      </c>
      <c r="C42" s="34">
        <f t="shared" si="0"/>
        <v>24</v>
      </c>
      <c r="D42" s="182" t="s">
        <v>205</v>
      </c>
      <c r="E42" s="178"/>
      <c r="F42" s="178"/>
    </row>
    <row r="43" spans="1:6" s="112" customFormat="1" x14ac:dyDescent="0.25">
      <c r="A43" s="109"/>
      <c r="B43" s="39" t="s">
        <v>20</v>
      </c>
      <c r="C43" s="34">
        <f t="shared" si="0"/>
        <v>25</v>
      </c>
      <c r="D43" s="181" t="s">
        <v>193</v>
      </c>
      <c r="E43" s="178"/>
      <c r="F43" s="178"/>
    </row>
    <row r="44" spans="1:6" s="37" customFormat="1" x14ac:dyDescent="0.25">
      <c r="A44" s="29"/>
      <c r="B44" s="39" t="s">
        <v>20</v>
      </c>
      <c r="C44" s="34">
        <f t="shared" si="0"/>
        <v>26</v>
      </c>
      <c r="D44" s="181" t="s">
        <v>195</v>
      </c>
      <c r="E44" s="178"/>
      <c r="F44" s="178"/>
    </row>
    <row r="45" spans="1:6" s="37" customFormat="1" ht="25.5" x14ac:dyDescent="0.25">
      <c r="A45" s="29"/>
      <c r="B45" s="39" t="s">
        <v>20</v>
      </c>
      <c r="C45" s="34">
        <f t="shared" si="0"/>
        <v>27</v>
      </c>
      <c r="D45" s="181" t="s">
        <v>206</v>
      </c>
      <c r="E45" s="178"/>
      <c r="F45" s="178"/>
    </row>
    <row r="46" spans="1:6" s="37" customFormat="1" x14ac:dyDescent="0.25">
      <c r="A46" s="29"/>
      <c r="B46" s="39" t="s">
        <v>20</v>
      </c>
      <c r="C46" s="34">
        <f t="shared" si="0"/>
        <v>28</v>
      </c>
      <c r="D46" s="181" t="s">
        <v>197</v>
      </c>
      <c r="E46" s="173"/>
      <c r="F46" s="173"/>
    </row>
    <row r="47" spans="1:6" s="37" customFormat="1" x14ac:dyDescent="0.25">
      <c r="A47" s="29"/>
      <c r="B47" s="39" t="s">
        <v>20</v>
      </c>
      <c r="C47" s="34">
        <f t="shared" si="0"/>
        <v>29</v>
      </c>
      <c r="D47" s="181" t="s">
        <v>198</v>
      </c>
      <c r="E47" s="173"/>
      <c r="F47" s="173"/>
    </row>
    <row r="48" spans="1:6" s="37" customFormat="1" ht="25.5" x14ac:dyDescent="0.25">
      <c r="A48" s="29"/>
      <c r="B48" s="39" t="s">
        <v>20</v>
      </c>
      <c r="C48" s="34">
        <f t="shared" si="0"/>
        <v>30</v>
      </c>
      <c r="D48" s="181" t="s">
        <v>207</v>
      </c>
      <c r="E48" s="173"/>
      <c r="F48" s="173"/>
    </row>
    <row r="49" spans="1:22" s="37" customFormat="1" x14ac:dyDescent="0.25">
      <c r="A49" s="29"/>
      <c r="B49" s="39" t="s">
        <v>20</v>
      </c>
      <c r="C49" s="34">
        <f t="shared" si="0"/>
        <v>31</v>
      </c>
      <c r="D49" s="181" t="s">
        <v>267</v>
      </c>
      <c r="E49" s="173"/>
      <c r="F49" s="173"/>
    </row>
    <row r="50" spans="1:22" x14ac:dyDescent="0.25">
      <c r="A50" s="1"/>
      <c r="B50" s="1"/>
      <c r="C50" s="4"/>
      <c r="D50" s="5"/>
      <c r="E50" s="6"/>
      <c r="F50" s="6"/>
    </row>
    <row r="53" spans="1:22" s="1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</sheetData>
  <mergeCells count="7">
    <mergeCell ref="B13:D13"/>
    <mergeCell ref="C2:F2"/>
    <mergeCell ref="C5:F5"/>
    <mergeCell ref="C6:F6"/>
    <mergeCell ref="C7:F7"/>
    <mergeCell ref="B11:F11"/>
    <mergeCell ref="B12:D12"/>
  </mergeCells>
  <pageMargins left="0.25" right="0.25" top="0.75" bottom="0.75" header="0.3" footer="0.3"/>
  <pageSetup paperSize="8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1"/>
  <sheetViews>
    <sheetView view="pageBreakPreview" topLeftCell="A13" zoomScale="80" zoomScaleNormal="100" zoomScaleSheetLayoutView="80" workbookViewId="0">
      <selection activeCell="C42" sqref="C42:C46"/>
    </sheetView>
  </sheetViews>
  <sheetFormatPr defaultColWidth="14.42578125" defaultRowHeight="15" customHeight="1" outlineLevelRow="1" x14ac:dyDescent="0.25"/>
  <cols>
    <col min="1" max="1" width="17.42578125" style="50" customWidth="1"/>
    <col min="2" max="2" width="15.140625" style="50" customWidth="1"/>
    <col min="3" max="3" width="9" style="50" customWidth="1"/>
    <col min="4" max="4" width="101.140625" style="50" customWidth="1"/>
    <col min="5" max="5" width="32" style="50" customWidth="1"/>
    <col min="6" max="6" width="32.28515625" style="50" customWidth="1"/>
    <col min="7" max="8" width="28.140625" style="82" customWidth="1"/>
    <col min="9" max="9" width="41.7109375" style="50" customWidth="1"/>
    <col min="10" max="10" width="11.5703125" style="50" customWidth="1"/>
    <col min="11" max="26" width="11.42578125" style="50" customWidth="1"/>
    <col min="27" max="16384" width="14.42578125" style="50"/>
  </cols>
  <sheetData>
    <row r="1" spans="1:13" ht="18" customHeight="1" x14ac:dyDescent="0.25">
      <c r="A1" s="46"/>
      <c r="B1" s="46"/>
      <c r="C1" s="47"/>
      <c r="D1" s="48"/>
      <c r="E1" s="48"/>
      <c r="F1" s="48"/>
      <c r="G1" s="49"/>
      <c r="H1" s="49"/>
      <c r="K1" s="46"/>
      <c r="L1" s="46"/>
    </row>
    <row r="2" spans="1:13" ht="30" customHeight="1" x14ac:dyDescent="0.25">
      <c r="A2" s="46"/>
      <c r="B2" s="7" t="s">
        <v>181</v>
      </c>
      <c r="C2" s="239" t="s">
        <v>182</v>
      </c>
      <c r="D2" s="239"/>
      <c r="E2" s="239"/>
      <c r="F2" s="239"/>
      <c r="G2" s="49"/>
      <c r="H2" s="49"/>
      <c r="K2" s="46"/>
      <c r="L2" s="46"/>
    </row>
    <row r="3" spans="1:13" ht="16.5" customHeight="1" x14ac:dyDescent="0.25">
      <c r="A3" s="46"/>
      <c r="B3" s="46"/>
      <c r="C3" s="46"/>
      <c r="D3" s="48"/>
      <c r="E3" s="48"/>
      <c r="F3" s="48"/>
      <c r="G3" s="49"/>
      <c r="H3" s="49"/>
      <c r="K3" s="46"/>
      <c r="L3" s="46"/>
    </row>
    <row r="4" spans="1:13" ht="15.75" customHeight="1" thickBot="1" x14ac:dyDescent="0.3">
      <c r="A4" s="46"/>
      <c r="B4" s="52"/>
      <c r="C4" s="52"/>
      <c r="D4" s="53"/>
      <c r="E4" s="54"/>
      <c r="F4" s="53"/>
      <c r="G4" s="49"/>
      <c r="H4" s="49"/>
      <c r="K4" s="46"/>
      <c r="L4" s="46"/>
    </row>
    <row r="5" spans="1:13" ht="38.25" customHeight="1" x14ac:dyDescent="0.5">
      <c r="A5" s="55" t="s">
        <v>21</v>
      </c>
      <c r="B5" s="52"/>
      <c r="C5" s="52"/>
      <c r="D5" s="56" t="s">
        <v>22</v>
      </c>
      <c r="E5" s="57"/>
      <c r="F5" s="58"/>
      <c r="G5" s="49"/>
      <c r="H5" s="49"/>
      <c r="K5" s="46"/>
      <c r="L5" s="46"/>
    </row>
    <row r="6" spans="1:13" ht="24" customHeight="1" thickBot="1" x14ac:dyDescent="0.55000000000000004">
      <c r="A6" s="59">
        <f>SUM(A9:A20)</f>
        <v>20</v>
      </c>
      <c r="B6" s="46"/>
      <c r="C6" s="48"/>
      <c r="D6" s="82"/>
      <c r="E6" s="82"/>
      <c r="F6" s="82"/>
      <c r="G6" s="49"/>
      <c r="H6" s="49"/>
      <c r="K6" s="46"/>
      <c r="L6" s="46"/>
      <c r="M6" s="60"/>
    </row>
    <row r="7" spans="1:13" ht="21" customHeight="1" x14ac:dyDescent="0.5">
      <c r="A7" s="46"/>
      <c r="B7" s="61" t="s">
        <v>23</v>
      </c>
      <c r="C7" s="62">
        <f>A6</f>
        <v>20</v>
      </c>
      <c r="D7" s="56" t="s">
        <v>24</v>
      </c>
      <c r="E7" s="57"/>
      <c r="F7" s="63"/>
      <c r="G7" s="49"/>
      <c r="H7" s="49"/>
      <c r="K7" s="46"/>
      <c r="L7" s="46"/>
      <c r="M7" s="60"/>
    </row>
    <row r="8" spans="1:13" customFormat="1" ht="63.75" customHeight="1" thickBot="1" x14ac:dyDescent="0.3">
      <c r="A8" s="113" t="s">
        <v>25</v>
      </c>
      <c r="B8" s="183" t="s">
        <v>26</v>
      </c>
      <c r="C8" s="184" t="s">
        <v>15</v>
      </c>
      <c r="D8" s="185" t="s">
        <v>27</v>
      </c>
      <c r="E8" s="66" t="s">
        <v>28</v>
      </c>
      <c r="F8" s="67" t="s">
        <v>18</v>
      </c>
      <c r="G8" s="1"/>
      <c r="H8" s="1"/>
    </row>
    <row r="9" spans="1:13" customFormat="1" ht="16.5" thickBot="1" x14ac:dyDescent="0.3">
      <c r="A9" s="68">
        <v>10</v>
      </c>
      <c r="B9" s="69">
        <f>A9/2</f>
        <v>5</v>
      </c>
      <c r="C9" s="70"/>
      <c r="D9" s="117" t="s">
        <v>282</v>
      </c>
      <c r="E9" s="186"/>
      <c r="F9" s="186"/>
      <c r="G9" s="1"/>
      <c r="H9" s="1"/>
    </row>
    <row r="10" spans="1:13" ht="15.75" hidden="1" customHeight="1" outlineLevel="1" x14ac:dyDescent="0.25">
      <c r="A10" s="72"/>
      <c r="B10" s="73"/>
      <c r="C10" s="73"/>
      <c r="D10" s="115" t="s">
        <v>29</v>
      </c>
      <c r="E10" s="74"/>
      <c r="F10" s="74"/>
      <c r="G10" s="49"/>
      <c r="H10" s="49"/>
      <c r="K10" s="46"/>
      <c r="L10" s="46"/>
    </row>
    <row r="11" spans="1:13" ht="15.75" hidden="1" customHeight="1" outlineLevel="1" x14ac:dyDescent="0.25">
      <c r="A11" s="75"/>
      <c r="B11" s="76"/>
      <c r="C11" s="76"/>
      <c r="D11" s="116" t="s">
        <v>30</v>
      </c>
      <c r="E11" s="77"/>
      <c r="F11" s="77"/>
      <c r="G11" s="49"/>
      <c r="H11" s="49"/>
      <c r="K11" s="46"/>
      <c r="L11" s="46"/>
      <c r="M11" s="60"/>
    </row>
    <row r="12" spans="1:13" ht="68.25" customHeight="1" collapsed="1" thickBot="1" x14ac:dyDescent="0.3">
      <c r="A12" s="78"/>
      <c r="B12" s="79"/>
      <c r="C12" s="80">
        <v>1</v>
      </c>
      <c r="D12" s="218" t="s">
        <v>285</v>
      </c>
      <c r="E12" s="217"/>
      <c r="F12" s="81"/>
      <c r="G12" s="100" t="s">
        <v>284</v>
      </c>
      <c r="H12" s="49"/>
      <c r="K12" s="46"/>
      <c r="L12" s="46"/>
      <c r="M12" s="60"/>
    </row>
    <row r="13" spans="1:13" customFormat="1" ht="16.5" thickBot="1" x14ac:dyDescent="0.3">
      <c r="A13" s="68">
        <v>5</v>
      </c>
      <c r="B13" s="69">
        <f>A13/2</f>
        <v>2.5</v>
      </c>
      <c r="C13" s="70"/>
      <c r="D13" s="117" t="s">
        <v>283</v>
      </c>
      <c r="E13" s="186"/>
      <c r="F13" s="186"/>
      <c r="G13" s="1"/>
      <c r="H13" s="1"/>
    </row>
    <row r="14" spans="1:13" hidden="1" outlineLevel="1" x14ac:dyDescent="0.25">
      <c r="A14" s="72"/>
      <c r="B14" s="73"/>
      <c r="C14" s="73"/>
      <c r="D14" s="115"/>
      <c r="E14" s="74"/>
      <c r="F14" s="74"/>
      <c r="G14" s="49"/>
      <c r="H14" s="49"/>
      <c r="K14" s="46"/>
      <c r="L14" s="46"/>
    </row>
    <row r="15" spans="1:13" ht="15.75" hidden="1" outlineLevel="1" x14ac:dyDescent="0.25">
      <c r="A15" s="75"/>
      <c r="B15" s="76"/>
      <c r="C15" s="76"/>
      <c r="D15" s="116"/>
      <c r="E15" s="77"/>
      <c r="F15" s="77"/>
      <c r="G15" s="49"/>
      <c r="H15" s="49"/>
      <c r="K15" s="46"/>
      <c r="L15" s="46"/>
      <c r="M15" s="60"/>
    </row>
    <row r="16" spans="1:13" ht="15.75" collapsed="1" thickBot="1" x14ac:dyDescent="0.3">
      <c r="A16" s="78"/>
      <c r="B16" s="82"/>
      <c r="C16" s="80">
        <v>2</v>
      </c>
      <c r="D16" s="118" t="s">
        <v>286</v>
      </c>
      <c r="E16" s="83"/>
      <c r="F16" s="83"/>
      <c r="G16" s="49"/>
      <c r="H16" s="49"/>
      <c r="K16" s="46"/>
      <c r="L16" s="46"/>
      <c r="M16" s="60"/>
    </row>
    <row r="17" spans="1:12" customFormat="1" ht="16.5" thickBot="1" x14ac:dyDescent="0.3">
      <c r="A17" s="68">
        <v>5</v>
      </c>
      <c r="B17" s="69">
        <f>A17/2</f>
        <v>2.5</v>
      </c>
      <c r="C17" s="70"/>
      <c r="D17" s="187" t="s">
        <v>210</v>
      </c>
      <c r="E17" s="186"/>
      <c r="F17" s="186"/>
      <c r="G17" s="1"/>
      <c r="H17" s="1"/>
    </row>
    <row r="18" spans="1:12" hidden="1" outlineLevel="1" x14ac:dyDescent="0.25">
      <c r="A18" s="72"/>
      <c r="B18" s="73"/>
      <c r="C18" s="73"/>
      <c r="D18" s="115"/>
      <c r="E18" s="74"/>
      <c r="F18" s="74"/>
      <c r="G18" s="49"/>
      <c r="H18" s="49"/>
      <c r="K18" s="46"/>
      <c r="L18" s="46"/>
    </row>
    <row r="19" spans="1:12" ht="15.75" hidden="1" outlineLevel="1" x14ac:dyDescent="0.25">
      <c r="A19" s="75"/>
      <c r="B19" s="76"/>
      <c r="C19" s="76"/>
      <c r="D19" s="116"/>
      <c r="E19" s="77"/>
      <c r="F19" s="77"/>
      <c r="G19" s="49"/>
      <c r="H19" s="49"/>
      <c r="K19" s="46"/>
      <c r="L19" s="46"/>
    </row>
    <row r="20" spans="1:12" s="190" customFormat="1" ht="142.5" collapsed="1" x14ac:dyDescent="0.25">
      <c r="A20" s="188"/>
      <c r="B20" s="48"/>
      <c r="C20" s="85">
        <f>C16+1</f>
        <v>3</v>
      </c>
      <c r="D20" s="118" t="s">
        <v>211</v>
      </c>
      <c r="E20" s="189"/>
      <c r="F20" s="189"/>
      <c r="G20" s="49"/>
      <c r="H20" s="49"/>
      <c r="K20" s="48"/>
      <c r="L20" s="48"/>
    </row>
    <row r="21" spans="1:12" ht="15.75" customHeight="1" x14ac:dyDescent="0.25">
      <c r="A21" s="49"/>
      <c r="B21" s="49"/>
      <c r="C21" s="49"/>
      <c r="D21" s="49"/>
      <c r="E21" s="49"/>
      <c r="F21" s="49"/>
      <c r="G21" s="49"/>
      <c r="H21" s="49"/>
      <c r="K21" s="46"/>
      <c r="L21" s="46"/>
    </row>
    <row r="22" spans="1:12" ht="15.75" customHeight="1" thickBot="1" x14ac:dyDescent="0.3">
      <c r="A22" s="84"/>
      <c r="B22" s="79"/>
      <c r="C22" s="85"/>
      <c r="D22" s="86"/>
      <c r="E22" s="87"/>
      <c r="F22" s="87"/>
      <c r="G22" s="49"/>
      <c r="H22" s="49"/>
      <c r="K22" s="46"/>
      <c r="L22" s="46"/>
    </row>
    <row r="23" spans="1:12" ht="42" customHeight="1" x14ac:dyDescent="0.5">
      <c r="A23" s="55" t="s">
        <v>21</v>
      </c>
      <c r="B23" s="88"/>
      <c r="C23" s="89"/>
      <c r="D23" s="90" t="s">
        <v>31</v>
      </c>
      <c r="E23" s="91"/>
      <c r="F23" s="91"/>
      <c r="G23" s="49"/>
      <c r="H23" s="49"/>
      <c r="K23" s="46"/>
      <c r="L23" s="46"/>
    </row>
    <row r="24" spans="1:12" ht="24.75" customHeight="1" thickBot="1" x14ac:dyDescent="0.55000000000000004">
      <c r="A24" s="59">
        <f>SUM(A27:A42)</f>
        <v>28</v>
      </c>
      <c r="B24" s="88"/>
      <c r="C24" s="89"/>
      <c r="D24" s="82"/>
      <c r="E24" s="82"/>
      <c r="F24" s="82"/>
      <c r="G24" s="49"/>
      <c r="H24" s="49"/>
      <c r="K24" s="46"/>
      <c r="L24" s="46"/>
    </row>
    <row r="25" spans="1:12" ht="29.25" customHeight="1" x14ac:dyDescent="0.25">
      <c r="A25" s="92">
        <v>28</v>
      </c>
      <c r="B25" s="93" t="s">
        <v>23</v>
      </c>
      <c r="C25" s="93">
        <f>A24</f>
        <v>28</v>
      </c>
      <c r="D25" s="93" t="s">
        <v>24</v>
      </c>
      <c r="E25" s="19"/>
      <c r="F25" s="19"/>
      <c r="G25" s="49"/>
      <c r="H25" s="49"/>
      <c r="K25" s="46"/>
      <c r="L25" s="46"/>
    </row>
    <row r="26" spans="1:12" ht="60.75" customHeight="1" thickBot="1" x14ac:dyDescent="0.3">
      <c r="A26" s="113" t="s">
        <v>25</v>
      </c>
      <c r="B26" s="183" t="s">
        <v>32</v>
      </c>
      <c r="C26" s="184" t="s">
        <v>15</v>
      </c>
      <c r="D26" s="185" t="s">
        <v>27</v>
      </c>
      <c r="E26" s="66" t="s">
        <v>17</v>
      </c>
      <c r="F26" s="67" t="s">
        <v>18</v>
      </c>
      <c r="G26" s="49"/>
      <c r="H26" s="49"/>
      <c r="K26" s="46"/>
      <c r="L26" s="46"/>
    </row>
    <row r="27" spans="1:12" ht="16.5" thickBot="1" x14ac:dyDescent="0.3">
      <c r="A27" s="68">
        <v>14</v>
      </c>
      <c r="B27" s="69">
        <f>A27/2</f>
        <v>7</v>
      </c>
      <c r="C27" s="70"/>
      <c r="D27" s="139" t="s">
        <v>297</v>
      </c>
      <c r="E27" s="186"/>
      <c r="F27" s="186"/>
      <c r="G27" s="49"/>
      <c r="H27" s="49"/>
      <c r="K27" s="46"/>
      <c r="L27" s="46"/>
    </row>
    <row r="28" spans="1:12" ht="13.5" customHeight="1" outlineLevel="1" x14ac:dyDescent="0.25">
      <c r="A28" s="72"/>
      <c r="B28" s="73"/>
      <c r="C28" s="73"/>
      <c r="D28" s="140"/>
      <c r="E28" s="74"/>
      <c r="F28" s="74"/>
      <c r="G28" s="49"/>
      <c r="H28" s="49"/>
      <c r="K28" s="46"/>
      <c r="L28" s="46"/>
    </row>
    <row r="29" spans="1:12" ht="15.75" customHeight="1" outlineLevel="1" x14ac:dyDescent="0.25">
      <c r="A29" s="75"/>
      <c r="B29" s="76"/>
      <c r="C29" s="76"/>
      <c r="D29" s="141"/>
      <c r="E29" s="77"/>
      <c r="F29" s="77"/>
      <c r="G29" s="49"/>
      <c r="H29" s="49"/>
      <c r="K29" s="46"/>
      <c r="L29" s="46"/>
    </row>
    <row r="30" spans="1:12" ht="29.25" thickBot="1" x14ac:dyDescent="0.3">
      <c r="A30" s="94"/>
      <c r="B30" s="95"/>
      <c r="C30" s="96">
        <f>C20+1</f>
        <v>4</v>
      </c>
      <c r="D30" s="118" t="s">
        <v>298</v>
      </c>
      <c r="E30" s="97"/>
      <c r="F30" s="97"/>
      <c r="G30" s="49"/>
      <c r="H30" s="49"/>
      <c r="K30" s="46"/>
      <c r="L30" s="46"/>
    </row>
    <row r="31" spans="1:12" ht="30.75" thickBot="1" x14ac:dyDescent="0.3">
      <c r="A31" s="68">
        <v>7</v>
      </c>
      <c r="B31" s="69">
        <f>A31/2</f>
        <v>3.5</v>
      </c>
      <c r="C31" s="70"/>
      <c r="D31" s="114" t="s">
        <v>294</v>
      </c>
      <c r="E31" s="186"/>
      <c r="F31" s="186"/>
      <c r="G31" s="49"/>
      <c r="H31" s="49"/>
      <c r="K31" s="46"/>
      <c r="L31" s="46"/>
    </row>
    <row r="32" spans="1:12" ht="18" customHeight="1" outlineLevel="1" x14ac:dyDescent="0.25">
      <c r="A32" s="72"/>
      <c r="B32" s="73"/>
      <c r="C32" s="73"/>
      <c r="D32" s="115"/>
      <c r="E32" s="74"/>
      <c r="F32" s="74"/>
      <c r="G32" s="49"/>
      <c r="H32" s="49"/>
      <c r="K32" s="46"/>
      <c r="L32" s="46"/>
    </row>
    <row r="33" spans="1:26" ht="15.75" outlineLevel="1" x14ac:dyDescent="0.25">
      <c r="A33" s="75"/>
      <c r="B33" s="76"/>
      <c r="C33" s="76"/>
      <c r="D33" s="116"/>
      <c r="E33" s="77"/>
      <c r="F33" s="77"/>
      <c r="G33" s="49"/>
      <c r="H33" s="49"/>
      <c r="K33" s="46"/>
      <c r="L33" s="46"/>
    </row>
    <row r="34" spans="1:26" x14ac:dyDescent="0.25">
      <c r="A34" s="94"/>
      <c r="B34" s="95"/>
      <c r="C34" s="159">
        <f>C30+1</f>
        <v>5</v>
      </c>
      <c r="D34" s="118" t="s">
        <v>81</v>
      </c>
      <c r="E34" s="97"/>
      <c r="F34" s="97"/>
      <c r="G34" s="49"/>
      <c r="H34" s="49"/>
      <c r="K34" s="46"/>
      <c r="L34" s="46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x14ac:dyDescent="0.25">
      <c r="A35" s="78"/>
      <c r="B35" s="95"/>
      <c r="C35" s="98">
        <f>C34+1</f>
        <v>6</v>
      </c>
      <c r="D35" s="118" t="s">
        <v>295</v>
      </c>
      <c r="E35" s="97"/>
      <c r="F35" s="97"/>
      <c r="G35" s="49"/>
      <c r="H35" s="49"/>
      <c r="K35" s="46"/>
      <c r="L35" s="46"/>
    </row>
    <row r="36" spans="1:26" x14ac:dyDescent="0.25">
      <c r="A36" s="78"/>
      <c r="B36" s="136"/>
      <c r="C36" s="98">
        <f t="shared" ref="C36" si="0">C35+1</f>
        <v>7</v>
      </c>
      <c r="D36" s="118" t="s">
        <v>296</v>
      </c>
      <c r="E36" s="97"/>
      <c r="F36" s="97"/>
      <c r="G36" s="49"/>
      <c r="H36" s="49"/>
      <c r="K36" s="46"/>
      <c r="L36" s="46"/>
    </row>
    <row r="37" spans="1:26" ht="19.5" customHeight="1" thickBot="1" x14ac:dyDescent="0.3">
      <c r="A37" s="78"/>
      <c r="C37" s="96"/>
      <c r="D37" s="153" t="s">
        <v>80</v>
      </c>
      <c r="E37" s="97"/>
      <c r="F37" s="97"/>
      <c r="G37" s="49"/>
      <c r="H37" s="49"/>
      <c r="K37" s="46"/>
      <c r="L37" s="46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30.75" outlineLevel="1" thickBot="1" x14ac:dyDescent="0.3">
      <c r="A38" s="68">
        <v>7</v>
      </c>
      <c r="B38" s="69">
        <f>A38/2</f>
        <v>3.5</v>
      </c>
      <c r="C38" s="73"/>
      <c r="D38" s="231" t="s">
        <v>289</v>
      </c>
      <c r="E38" s="231"/>
      <c r="F38" s="231"/>
      <c r="G38" s="49"/>
      <c r="H38" s="49"/>
      <c r="K38" s="46"/>
      <c r="L38" s="46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outlineLevel="1" x14ac:dyDescent="0.25">
      <c r="A39" s="72"/>
      <c r="B39" s="73"/>
      <c r="C39" s="76"/>
      <c r="D39" s="232" t="s">
        <v>29</v>
      </c>
      <c r="E39" s="232"/>
      <c r="F39" s="232"/>
      <c r="G39" s="49"/>
      <c r="H39" s="49"/>
      <c r="K39" s="46"/>
      <c r="L39" s="46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x14ac:dyDescent="0.25">
      <c r="A40" s="193"/>
      <c r="B40" s="76"/>
      <c r="C40" s="137">
        <f>C36+1</f>
        <v>8</v>
      </c>
      <c r="D40" s="233" t="s">
        <v>30</v>
      </c>
      <c r="E40" s="233"/>
      <c r="F40" s="233"/>
      <c r="G40" s="49"/>
      <c r="H40" s="49"/>
      <c r="K40" s="46"/>
      <c r="L40" s="46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1:26" x14ac:dyDescent="0.25">
      <c r="A41" s="194"/>
      <c r="B41" s="136"/>
      <c r="C41" s="197">
        <f t="shared" ref="C41:C46" si="1">C40+1</f>
        <v>9</v>
      </c>
      <c r="D41" s="195" t="s">
        <v>291</v>
      </c>
      <c r="E41" s="97"/>
      <c r="F41" s="97"/>
      <c r="G41" s="49"/>
      <c r="H41" s="49"/>
      <c r="K41" s="46"/>
      <c r="L41" s="46"/>
    </row>
    <row r="42" spans="1:26" ht="18" customHeight="1" x14ac:dyDescent="0.25">
      <c r="A42" s="194"/>
      <c r="B42" s="136"/>
      <c r="C42" s="197">
        <f t="shared" si="1"/>
        <v>10</v>
      </c>
      <c r="D42" s="195" t="s">
        <v>292</v>
      </c>
      <c r="E42" s="97"/>
      <c r="F42" s="97"/>
      <c r="G42" s="49"/>
      <c r="H42" s="49"/>
      <c r="K42" s="46"/>
      <c r="L42" s="46"/>
    </row>
    <row r="43" spans="1:26" ht="15.75" customHeight="1" x14ac:dyDescent="0.25">
      <c r="A43" s="194"/>
      <c r="B43" s="82"/>
      <c r="C43" s="197">
        <f t="shared" si="1"/>
        <v>11</v>
      </c>
      <c r="D43" s="191" t="s">
        <v>268</v>
      </c>
      <c r="E43" s="97"/>
      <c r="F43" s="97"/>
      <c r="G43" s="49"/>
      <c r="H43" s="49"/>
      <c r="K43" s="46"/>
      <c r="L43" s="46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x14ac:dyDescent="0.25">
      <c r="A44" s="194"/>
      <c r="B44" s="82"/>
      <c r="C44" s="197">
        <f t="shared" si="1"/>
        <v>12</v>
      </c>
      <c r="D44" s="191" t="s">
        <v>290</v>
      </c>
      <c r="E44" s="97"/>
      <c r="F44" s="97"/>
      <c r="G44" s="49"/>
      <c r="H44" s="49"/>
      <c r="K44" s="46"/>
      <c r="L44" s="46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1:26" ht="15.75" customHeight="1" x14ac:dyDescent="0.25">
      <c r="A45" s="194"/>
      <c r="B45" s="82"/>
      <c r="C45" s="197">
        <f t="shared" si="1"/>
        <v>13</v>
      </c>
      <c r="D45" s="191" t="s">
        <v>293</v>
      </c>
      <c r="E45" s="97"/>
      <c r="F45" s="97"/>
      <c r="G45" s="49"/>
      <c r="H45" s="49"/>
      <c r="K45" s="46"/>
      <c r="L45" s="46"/>
    </row>
    <row r="46" spans="1:26" ht="15.75" customHeight="1" x14ac:dyDescent="0.25">
      <c r="A46" s="194"/>
      <c r="B46" s="82"/>
      <c r="C46" s="197">
        <f t="shared" si="1"/>
        <v>14</v>
      </c>
      <c r="D46" s="219" t="s">
        <v>80</v>
      </c>
      <c r="E46" s="97"/>
      <c r="F46" s="97"/>
      <c r="G46" s="49"/>
      <c r="H46" s="49"/>
      <c r="K46" s="46"/>
      <c r="L46" s="46"/>
    </row>
    <row r="47" spans="1:26" ht="15.75" customHeight="1" x14ac:dyDescent="0.25">
      <c r="A47" s="82"/>
      <c r="B47" s="82"/>
      <c r="C47" s="99"/>
      <c r="E47" s="49"/>
      <c r="F47" s="49"/>
      <c r="G47" s="49"/>
      <c r="H47" s="49"/>
      <c r="K47" s="46"/>
      <c r="L47" s="46"/>
    </row>
    <row r="48" spans="1:26" ht="15.75" customHeight="1" x14ac:dyDescent="0.25">
      <c r="A48" s="82"/>
      <c r="B48" s="82"/>
      <c r="C48" s="99"/>
      <c r="D48" s="101" t="s">
        <v>33</v>
      </c>
      <c r="E48" s="49"/>
      <c r="F48" s="49"/>
      <c r="G48" s="49"/>
      <c r="H48" s="49"/>
      <c r="K48" s="46"/>
      <c r="L48" s="46"/>
    </row>
    <row r="49" spans="1:12" ht="15.75" customHeight="1" x14ac:dyDescent="0.25">
      <c r="A49" s="82"/>
      <c r="B49" s="82"/>
      <c r="C49" s="99"/>
      <c r="D49" s="102"/>
      <c r="E49" s="49"/>
      <c r="F49" s="49"/>
      <c r="G49" s="49"/>
      <c r="H49" s="49"/>
      <c r="K49" s="46"/>
      <c r="L49" s="46"/>
    </row>
    <row r="50" spans="1:12" ht="31.5" x14ac:dyDescent="0.25">
      <c r="C50" s="104"/>
      <c r="D50" s="103" t="s">
        <v>34</v>
      </c>
      <c r="E50" s="54"/>
      <c r="F50" s="54"/>
      <c r="G50" s="49"/>
      <c r="H50" s="49"/>
      <c r="K50" s="46"/>
      <c r="L50" s="46"/>
    </row>
    <row r="51" spans="1:12" ht="15.75" customHeight="1" x14ac:dyDescent="0.25">
      <c r="C51" s="104"/>
      <c r="D51" s="103" t="s">
        <v>78</v>
      </c>
      <c r="E51" s="54"/>
      <c r="F51" s="54"/>
      <c r="G51" s="49"/>
      <c r="H51" s="49"/>
      <c r="K51" s="46"/>
      <c r="L51" s="46"/>
    </row>
    <row r="52" spans="1:12" ht="15.75" customHeight="1" x14ac:dyDescent="0.25">
      <c r="C52" s="104"/>
      <c r="D52" s="103" t="s">
        <v>79</v>
      </c>
      <c r="E52" s="54"/>
      <c r="F52" s="54"/>
      <c r="G52" s="49"/>
      <c r="H52" s="49"/>
      <c r="K52" s="46"/>
      <c r="L52" s="46"/>
    </row>
    <row r="53" spans="1:12" ht="15.75" customHeight="1" x14ac:dyDescent="0.25">
      <c r="C53" s="104"/>
      <c r="D53" s="100"/>
      <c r="E53" s="54"/>
      <c r="F53" s="54"/>
      <c r="G53" s="49"/>
      <c r="H53" s="49"/>
      <c r="K53" s="46"/>
      <c r="L53" s="46"/>
    </row>
    <row r="54" spans="1:12" ht="15.75" customHeight="1" x14ac:dyDescent="0.25">
      <c r="C54" s="104"/>
      <c r="D54" s="105"/>
      <c r="E54" s="54"/>
      <c r="F54" s="54"/>
      <c r="G54" s="49"/>
      <c r="H54" s="49"/>
      <c r="K54" s="46"/>
      <c r="L54" s="46"/>
    </row>
    <row r="55" spans="1:12" ht="15.75" customHeight="1" x14ac:dyDescent="0.25">
      <c r="C55" s="104"/>
      <c r="D55" s="105"/>
      <c r="E55" s="54"/>
      <c r="F55" s="54"/>
      <c r="G55" s="49"/>
      <c r="H55" s="49"/>
      <c r="K55" s="46"/>
      <c r="L55" s="46"/>
    </row>
    <row r="56" spans="1:12" ht="15.75" customHeight="1" x14ac:dyDescent="0.25">
      <c r="C56" s="104"/>
      <c r="D56" s="105"/>
      <c r="E56" s="54"/>
      <c r="F56" s="54"/>
      <c r="G56" s="49"/>
      <c r="H56" s="49"/>
      <c r="K56" s="46"/>
      <c r="L56" s="46"/>
    </row>
    <row r="57" spans="1:12" ht="15.75" customHeight="1" x14ac:dyDescent="0.25">
      <c r="C57" s="104"/>
      <c r="D57" s="105"/>
      <c r="E57" s="54"/>
      <c r="F57" s="54"/>
      <c r="G57" s="49"/>
      <c r="H57" s="49"/>
      <c r="K57" s="46"/>
      <c r="L57" s="46"/>
    </row>
    <row r="58" spans="1:12" ht="15.75" customHeight="1" x14ac:dyDescent="0.25">
      <c r="C58" s="104"/>
      <c r="D58" s="105"/>
      <c r="E58" s="54"/>
      <c r="F58" s="54"/>
      <c r="G58" s="49"/>
      <c r="H58" s="49"/>
      <c r="K58" s="46"/>
      <c r="L58" s="46"/>
    </row>
    <row r="59" spans="1:12" ht="15.75" customHeight="1" x14ac:dyDescent="0.25">
      <c r="C59" s="104"/>
      <c r="D59" s="105"/>
      <c r="E59" s="54"/>
      <c r="F59" s="54"/>
      <c r="G59" s="49"/>
      <c r="H59" s="49"/>
      <c r="K59" s="46"/>
      <c r="L59" s="46"/>
    </row>
    <row r="60" spans="1:12" ht="15.75" customHeight="1" x14ac:dyDescent="0.25">
      <c r="C60" s="104"/>
      <c r="D60" s="105"/>
      <c r="E60" s="54"/>
      <c r="F60" s="54"/>
      <c r="G60" s="49"/>
      <c r="H60" s="49"/>
      <c r="K60" s="46"/>
      <c r="L60" s="46"/>
    </row>
    <row r="61" spans="1:12" ht="15.75" customHeight="1" x14ac:dyDescent="0.25">
      <c r="C61" s="104"/>
      <c r="D61" s="105"/>
      <c r="E61" s="54"/>
      <c r="F61" s="54"/>
      <c r="G61" s="49"/>
      <c r="H61" s="49"/>
      <c r="K61" s="46"/>
      <c r="L61" s="46"/>
    </row>
    <row r="62" spans="1:12" ht="15.75" customHeight="1" x14ac:dyDescent="0.25">
      <c r="C62" s="104"/>
      <c r="D62" s="105"/>
      <c r="E62" s="54"/>
      <c r="F62" s="54"/>
      <c r="G62" s="49"/>
      <c r="H62" s="49"/>
      <c r="K62" s="46"/>
      <c r="L62" s="46"/>
    </row>
    <row r="63" spans="1:12" ht="15.75" customHeight="1" x14ac:dyDescent="0.25">
      <c r="C63" s="104"/>
      <c r="D63" s="105"/>
      <c r="E63" s="54"/>
      <c r="F63" s="54"/>
      <c r="G63" s="49"/>
      <c r="H63" s="49"/>
      <c r="K63" s="46"/>
      <c r="L63" s="46"/>
    </row>
    <row r="64" spans="1:12" ht="15.75" customHeight="1" x14ac:dyDescent="0.25">
      <c r="C64" s="104"/>
      <c r="D64" s="105"/>
      <c r="E64" s="54"/>
      <c r="F64" s="54"/>
      <c r="G64" s="49"/>
      <c r="H64" s="49"/>
      <c r="K64" s="46"/>
      <c r="L64" s="46"/>
    </row>
    <row r="65" spans="3:12" ht="15.75" customHeight="1" x14ac:dyDescent="0.25">
      <c r="C65" s="104"/>
      <c r="D65" s="105"/>
      <c r="E65" s="54"/>
      <c r="F65" s="54"/>
      <c r="G65" s="49"/>
      <c r="H65" s="49"/>
      <c r="K65" s="46"/>
      <c r="L65" s="46"/>
    </row>
    <row r="66" spans="3:12" ht="15.75" customHeight="1" x14ac:dyDescent="0.25">
      <c r="C66" s="104"/>
      <c r="D66" s="105"/>
      <c r="E66" s="54"/>
      <c r="F66" s="54"/>
      <c r="G66" s="49"/>
      <c r="H66" s="49"/>
      <c r="K66" s="46"/>
      <c r="L66" s="46"/>
    </row>
    <row r="67" spans="3:12" ht="15.75" customHeight="1" x14ac:dyDescent="0.25">
      <c r="C67" s="104"/>
      <c r="D67" s="105"/>
      <c r="E67" s="54"/>
      <c r="F67" s="54"/>
      <c r="G67" s="49"/>
      <c r="H67" s="49"/>
      <c r="K67" s="46"/>
      <c r="L67" s="46"/>
    </row>
    <row r="68" spans="3:12" ht="15.75" customHeight="1" x14ac:dyDescent="0.25">
      <c r="C68" s="104"/>
      <c r="D68" s="105"/>
      <c r="E68" s="54"/>
      <c r="F68" s="54"/>
      <c r="G68" s="49"/>
      <c r="H68" s="49"/>
      <c r="K68" s="46"/>
      <c r="L68" s="46"/>
    </row>
    <row r="69" spans="3:12" ht="15.75" customHeight="1" x14ac:dyDescent="0.25">
      <c r="C69" s="104"/>
      <c r="D69" s="105"/>
      <c r="E69" s="54"/>
      <c r="F69" s="54"/>
      <c r="G69" s="49"/>
      <c r="H69" s="49"/>
      <c r="K69" s="46"/>
      <c r="L69" s="46"/>
    </row>
    <row r="70" spans="3:12" ht="15.75" customHeight="1" x14ac:dyDescent="0.25">
      <c r="C70" s="104"/>
      <c r="D70" s="105"/>
      <c r="E70" s="54"/>
      <c r="F70" s="54"/>
      <c r="G70" s="49"/>
      <c r="H70" s="49"/>
      <c r="K70" s="46"/>
      <c r="L70" s="46"/>
    </row>
    <row r="71" spans="3:12" ht="15.75" customHeight="1" x14ac:dyDescent="0.25">
      <c r="C71" s="104"/>
      <c r="D71" s="105"/>
      <c r="E71" s="54"/>
      <c r="F71" s="54"/>
      <c r="G71" s="49"/>
      <c r="H71" s="49"/>
      <c r="K71" s="46"/>
      <c r="L71" s="46"/>
    </row>
    <row r="72" spans="3:12" ht="15.75" customHeight="1" x14ac:dyDescent="0.25">
      <c r="C72" s="104"/>
      <c r="D72" s="105"/>
      <c r="E72" s="54"/>
      <c r="F72" s="54"/>
      <c r="G72" s="49"/>
      <c r="H72" s="49"/>
      <c r="K72" s="46"/>
      <c r="L72" s="46"/>
    </row>
    <row r="73" spans="3:12" ht="15.75" customHeight="1" x14ac:dyDescent="0.25">
      <c r="C73" s="104"/>
      <c r="D73" s="105"/>
      <c r="E73" s="54"/>
      <c r="F73" s="54"/>
      <c r="G73" s="49"/>
      <c r="H73" s="49"/>
      <c r="K73" s="46"/>
      <c r="L73" s="46"/>
    </row>
    <row r="74" spans="3:12" ht="15.75" customHeight="1" x14ac:dyDescent="0.25">
      <c r="C74" s="104"/>
      <c r="D74" s="105"/>
      <c r="E74" s="54"/>
      <c r="F74" s="54"/>
      <c r="G74" s="49"/>
      <c r="H74" s="49"/>
      <c r="K74" s="46"/>
      <c r="L74" s="46"/>
    </row>
    <row r="75" spans="3:12" ht="15.75" customHeight="1" x14ac:dyDescent="0.25">
      <c r="C75" s="104"/>
      <c r="D75" s="105"/>
      <c r="E75" s="54"/>
      <c r="F75" s="54"/>
      <c r="G75" s="49"/>
      <c r="H75" s="49"/>
      <c r="K75" s="46"/>
      <c r="L75" s="46"/>
    </row>
    <row r="76" spans="3:12" ht="15.75" customHeight="1" x14ac:dyDescent="0.25">
      <c r="C76" s="104"/>
      <c r="D76" s="105"/>
      <c r="E76" s="54"/>
      <c r="F76" s="54"/>
      <c r="G76" s="49"/>
      <c r="H76" s="49"/>
      <c r="K76" s="46"/>
      <c r="L76" s="46"/>
    </row>
    <row r="77" spans="3:12" ht="15.75" customHeight="1" x14ac:dyDescent="0.25">
      <c r="C77" s="104"/>
      <c r="D77" s="105"/>
      <c r="E77" s="54"/>
      <c r="F77" s="54"/>
      <c r="G77" s="49"/>
      <c r="H77" s="49"/>
      <c r="K77" s="46"/>
      <c r="L77" s="46"/>
    </row>
    <row r="78" spans="3:12" ht="15.75" customHeight="1" x14ac:dyDescent="0.25">
      <c r="C78" s="104"/>
      <c r="D78" s="105"/>
      <c r="E78" s="54"/>
      <c r="F78" s="54"/>
      <c r="G78" s="49"/>
      <c r="H78" s="49"/>
      <c r="K78" s="46"/>
      <c r="L78" s="46"/>
    </row>
    <row r="79" spans="3:12" ht="15.75" customHeight="1" x14ac:dyDescent="0.25">
      <c r="C79" s="104"/>
      <c r="D79" s="105"/>
      <c r="E79" s="54"/>
      <c r="F79" s="54"/>
      <c r="G79" s="49"/>
      <c r="H79" s="49"/>
      <c r="K79" s="46"/>
      <c r="L79" s="46"/>
    </row>
    <row r="80" spans="3:12" ht="15.75" customHeight="1" x14ac:dyDescent="0.25">
      <c r="C80" s="104"/>
      <c r="D80" s="105"/>
      <c r="E80" s="54"/>
      <c r="F80" s="54"/>
      <c r="G80" s="49"/>
      <c r="H80" s="49"/>
      <c r="K80" s="46"/>
      <c r="L80" s="46"/>
    </row>
    <row r="81" spans="3:12" ht="15.75" customHeight="1" x14ac:dyDescent="0.25">
      <c r="C81" s="104"/>
      <c r="D81" s="105"/>
      <c r="E81" s="54"/>
      <c r="F81" s="54"/>
      <c r="G81" s="49"/>
      <c r="H81" s="49"/>
      <c r="K81" s="46"/>
      <c r="L81" s="46"/>
    </row>
    <row r="82" spans="3:12" ht="15.75" customHeight="1" x14ac:dyDescent="0.25">
      <c r="C82" s="104"/>
      <c r="D82" s="105"/>
      <c r="E82" s="54"/>
      <c r="F82" s="54"/>
      <c r="G82" s="49"/>
      <c r="H82" s="49"/>
      <c r="K82" s="46"/>
      <c r="L82" s="46"/>
    </row>
    <row r="83" spans="3:12" ht="15.75" customHeight="1" x14ac:dyDescent="0.25">
      <c r="C83" s="104"/>
      <c r="D83" s="105"/>
      <c r="E83" s="54"/>
      <c r="F83" s="54"/>
      <c r="G83" s="49"/>
      <c r="H83" s="49"/>
      <c r="K83" s="46"/>
      <c r="L83" s="46"/>
    </row>
    <row r="84" spans="3:12" ht="15.75" customHeight="1" x14ac:dyDescent="0.25">
      <c r="C84" s="104"/>
      <c r="D84" s="105"/>
      <c r="E84" s="54"/>
      <c r="F84" s="54"/>
      <c r="G84" s="49"/>
      <c r="H84" s="49"/>
      <c r="K84" s="46"/>
      <c r="L84" s="46"/>
    </row>
    <row r="85" spans="3:12" ht="15.75" customHeight="1" x14ac:dyDescent="0.25">
      <c r="C85" s="104"/>
      <c r="D85" s="105"/>
      <c r="E85" s="54"/>
      <c r="F85" s="54"/>
      <c r="G85" s="49"/>
      <c r="H85" s="49"/>
      <c r="K85" s="46"/>
      <c r="L85" s="46"/>
    </row>
    <row r="86" spans="3:12" ht="15.75" customHeight="1" x14ac:dyDescent="0.25">
      <c r="C86" s="104"/>
      <c r="D86" s="105"/>
      <c r="E86" s="54"/>
      <c r="F86" s="54"/>
      <c r="G86" s="49"/>
      <c r="H86" s="49"/>
      <c r="K86" s="46"/>
      <c r="L86" s="46"/>
    </row>
    <row r="87" spans="3:12" ht="15.75" customHeight="1" x14ac:dyDescent="0.25">
      <c r="C87" s="104"/>
      <c r="D87" s="105"/>
      <c r="E87" s="54"/>
      <c r="F87" s="54"/>
      <c r="G87" s="49"/>
      <c r="H87" s="49"/>
      <c r="K87" s="46"/>
      <c r="L87" s="46"/>
    </row>
    <row r="88" spans="3:12" ht="15.75" customHeight="1" x14ac:dyDescent="0.25">
      <c r="C88" s="104"/>
      <c r="D88" s="105"/>
      <c r="E88" s="54"/>
      <c r="F88" s="54"/>
      <c r="G88" s="49"/>
      <c r="H88" s="49"/>
      <c r="K88" s="46"/>
      <c r="L88" s="46"/>
    </row>
    <row r="89" spans="3:12" ht="15.75" customHeight="1" x14ac:dyDescent="0.25">
      <c r="C89" s="104"/>
      <c r="D89" s="105"/>
      <c r="E89" s="54"/>
      <c r="F89" s="54"/>
      <c r="G89" s="49"/>
      <c r="H89" s="49"/>
      <c r="K89" s="46"/>
      <c r="L89" s="46"/>
    </row>
    <row r="90" spans="3:12" ht="15.75" customHeight="1" x14ac:dyDescent="0.25">
      <c r="C90" s="104"/>
      <c r="D90" s="105"/>
      <c r="E90" s="54"/>
      <c r="F90" s="54"/>
      <c r="G90" s="49"/>
      <c r="H90" s="49"/>
      <c r="K90" s="46"/>
      <c r="L90" s="46"/>
    </row>
    <row r="91" spans="3:12" ht="15.75" customHeight="1" x14ac:dyDescent="0.25">
      <c r="C91" s="104"/>
      <c r="D91" s="105"/>
      <c r="E91" s="54"/>
      <c r="F91" s="54"/>
      <c r="G91" s="49"/>
      <c r="H91" s="49"/>
      <c r="K91" s="46"/>
      <c r="L91" s="46"/>
    </row>
    <row r="92" spans="3:12" ht="15.75" customHeight="1" x14ac:dyDescent="0.25">
      <c r="C92" s="104"/>
      <c r="D92" s="105"/>
      <c r="E92" s="54"/>
      <c r="F92" s="54"/>
      <c r="G92" s="49"/>
      <c r="H92" s="49"/>
      <c r="K92" s="46"/>
      <c r="L92" s="46"/>
    </row>
    <row r="93" spans="3:12" ht="15.75" customHeight="1" x14ac:dyDescent="0.25">
      <c r="C93" s="104"/>
      <c r="D93" s="105"/>
      <c r="E93" s="54"/>
      <c r="F93" s="54"/>
      <c r="G93" s="49"/>
      <c r="H93" s="49"/>
      <c r="K93" s="46"/>
      <c r="L93" s="46"/>
    </row>
    <row r="94" spans="3:12" ht="15.75" customHeight="1" x14ac:dyDescent="0.25">
      <c r="C94" s="104"/>
      <c r="D94" s="105"/>
      <c r="E94" s="54"/>
      <c r="F94" s="54"/>
      <c r="G94" s="49"/>
      <c r="H94" s="49"/>
      <c r="K94" s="46"/>
      <c r="L94" s="46"/>
    </row>
    <row r="95" spans="3:12" ht="15.75" customHeight="1" x14ac:dyDescent="0.25">
      <c r="C95" s="104"/>
      <c r="D95" s="105"/>
      <c r="E95" s="54"/>
      <c r="F95" s="54"/>
      <c r="G95" s="49"/>
      <c r="H95" s="49"/>
      <c r="K95" s="46"/>
      <c r="L95" s="46"/>
    </row>
    <row r="96" spans="3:12" ht="15.75" customHeight="1" x14ac:dyDescent="0.25">
      <c r="C96" s="104"/>
      <c r="D96" s="105"/>
      <c r="E96" s="54"/>
      <c r="F96" s="54"/>
      <c r="G96" s="49"/>
      <c r="H96" s="49"/>
      <c r="K96" s="46"/>
      <c r="L96" s="46"/>
    </row>
    <row r="97" spans="3:12" ht="15.75" customHeight="1" x14ac:dyDescent="0.25">
      <c r="C97" s="104"/>
      <c r="D97" s="105"/>
      <c r="E97" s="54"/>
      <c r="F97" s="54"/>
      <c r="G97" s="49"/>
      <c r="H97" s="49"/>
      <c r="K97" s="46"/>
      <c r="L97" s="46"/>
    </row>
    <row r="98" spans="3:12" ht="15.75" customHeight="1" x14ac:dyDescent="0.25">
      <c r="C98" s="104"/>
      <c r="D98" s="105"/>
      <c r="E98" s="54"/>
      <c r="F98" s="54"/>
      <c r="G98" s="49"/>
      <c r="H98" s="49"/>
      <c r="K98" s="46"/>
      <c r="L98" s="46"/>
    </row>
    <row r="99" spans="3:12" ht="15.75" customHeight="1" x14ac:dyDescent="0.25">
      <c r="C99" s="104"/>
      <c r="D99" s="105"/>
      <c r="E99" s="54"/>
      <c r="F99" s="54"/>
      <c r="G99" s="49"/>
      <c r="H99" s="49"/>
      <c r="K99" s="46"/>
      <c r="L99" s="46"/>
    </row>
    <row r="100" spans="3:12" ht="15.75" customHeight="1" x14ac:dyDescent="0.25">
      <c r="C100" s="104"/>
      <c r="D100" s="105"/>
      <c r="E100" s="54"/>
      <c r="F100" s="54"/>
      <c r="G100" s="49"/>
      <c r="H100" s="49"/>
      <c r="K100" s="46"/>
      <c r="L100" s="46"/>
    </row>
    <row r="101" spans="3:12" ht="15.75" customHeight="1" x14ac:dyDescent="0.25">
      <c r="C101" s="104"/>
      <c r="D101" s="105"/>
      <c r="E101" s="54"/>
      <c r="F101" s="54"/>
      <c r="G101" s="49"/>
      <c r="H101" s="49"/>
      <c r="K101" s="46"/>
      <c r="L101" s="46"/>
    </row>
    <row r="102" spans="3:12" ht="15.75" customHeight="1" x14ac:dyDescent="0.25">
      <c r="C102" s="104"/>
      <c r="D102" s="105"/>
      <c r="E102" s="54"/>
      <c r="F102" s="54"/>
      <c r="G102" s="49"/>
      <c r="H102" s="49"/>
      <c r="K102" s="46"/>
      <c r="L102" s="46"/>
    </row>
    <row r="103" spans="3:12" ht="15.75" customHeight="1" x14ac:dyDescent="0.25">
      <c r="C103" s="104"/>
      <c r="D103" s="105"/>
      <c r="E103" s="54"/>
      <c r="F103" s="54"/>
      <c r="G103" s="49"/>
      <c r="H103" s="49"/>
      <c r="K103" s="46"/>
      <c r="L103" s="46"/>
    </row>
    <row r="104" spans="3:12" ht="15.75" customHeight="1" x14ac:dyDescent="0.25">
      <c r="C104" s="104"/>
      <c r="D104" s="105"/>
      <c r="E104" s="54"/>
      <c r="F104" s="54"/>
      <c r="G104" s="49"/>
      <c r="H104" s="49"/>
      <c r="K104" s="46"/>
      <c r="L104" s="46"/>
    </row>
    <row r="105" spans="3:12" ht="15.75" customHeight="1" x14ac:dyDescent="0.25">
      <c r="C105" s="104"/>
      <c r="D105" s="105"/>
      <c r="E105" s="54"/>
      <c r="F105" s="54"/>
      <c r="G105" s="49"/>
      <c r="H105" s="49"/>
      <c r="K105" s="46"/>
      <c r="L105" s="46"/>
    </row>
    <row r="106" spans="3:12" ht="15.75" customHeight="1" x14ac:dyDescent="0.25">
      <c r="C106" s="104"/>
      <c r="D106" s="105"/>
      <c r="E106" s="54"/>
      <c r="F106" s="54"/>
      <c r="G106" s="49"/>
      <c r="H106" s="49"/>
      <c r="K106" s="46"/>
      <c r="L106" s="46"/>
    </row>
    <row r="107" spans="3:12" ht="15.75" customHeight="1" x14ac:dyDescent="0.25">
      <c r="C107" s="104"/>
      <c r="D107" s="105"/>
      <c r="E107" s="54"/>
      <c r="F107" s="54"/>
      <c r="G107" s="49"/>
      <c r="H107" s="49"/>
      <c r="K107" s="46"/>
      <c r="L107" s="46"/>
    </row>
    <row r="108" spans="3:12" ht="15.75" customHeight="1" x14ac:dyDescent="0.25">
      <c r="C108" s="104"/>
      <c r="D108" s="105"/>
      <c r="E108" s="54"/>
      <c r="F108" s="54"/>
      <c r="G108" s="49"/>
      <c r="H108" s="49"/>
      <c r="K108" s="46"/>
      <c r="L108" s="46"/>
    </row>
    <row r="109" spans="3:12" ht="15.75" customHeight="1" x14ac:dyDescent="0.25">
      <c r="C109" s="104"/>
      <c r="D109" s="105"/>
      <c r="E109" s="54"/>
      <c r="F109" s="54"/>
      <c r="G109" s="49"/>
      <c r="H109" s="49"/>
      <c r="K109" s="46"/>
      <c r="L109" s="46"/>
    </row>
    <row r="110" spans="3:12" ht="15.75" customHeight="1" x14ac:dyDescent="0.25">
      <c r="C110" s="104"/>
      <c r="D110" s="105"/>
      <c r="E110" s="54"/>
      <c r="F110" s="54"/>
      <c r="G110" s="49"/>
      <c r="H110" s="49"/>
      <c r="K110" s="46"/>
      <c r="L110" s="46"/>
    </row>
    <row r="111" spans="3:12" ht="15.75" customHeight="1" x14ac:dyDescent="0.25">
      <c r="C111" s="104"/>
      <c r="D111" s="105"/>
      <c r="E111" s="54"/>
      <c r="F111" s="54"/>
      <c r="G111" s="49"/>
      <c r="H111" s="49"/>
      <c r="K111" s="46"/>
      <c r="L111" s="46"/>
    </row>
    <row r="112" spans="3:12" ht="15.75" customHeight="1" x14ac:dyDescent="0.25">
      <c r="C112" s="104"/>
      <c r="D112" s="105"/>
      <c r="E112" s="54"/>
      <c r="F112" s="54"/>
      <c r="G112" s="49"/>
      <c r="H112" s="49"/>
      <c r="K112" s="46"/>
      <c r="L112" s="46"/>
    </row>
    <row r="113" spans="3:12" ht="15.75" customHeight="1" x14ac:dyDescent="0.25">
      <c r="C113" s="104"/>
      <c r="D113" s="105"/>
      <c r="E113" s="54"/>
      <c r="F113" s="54"/>
      <c r="G113" s="49"/>
      <c r="H113" s="49"/>
      <c r="K113" s="46"/>
      <c r="L113" s="46"/>
    </row>
    <row r="114" spans="3:12" ht="15.75" customHeight="1" x14ac:dyDescent="0.25">
      <c r="C114" s="104"/>
      <c r="D114" s="105"/>
      <c r="E114" s="54"/>
      <c r="F114" s="54"/>
      <c r="G114" s="49"/>
      <c r="H114" s="49"/>
      <c r="K114" s="46"/>
      <c r="L114" s="46"/>
    </row>
    <row r="115" spans="3:12" ht="15.75" customHeight="1" x14ac:dyDescent="0.25">
      <c r="C115" s="104"/>
      <c r="D115" s="105"/>
      <c r="E115" s="54"/>
      <c r="F115" s="54"/>
      <c r="G115" s="49"/>
      <c r="H115" s="49"/>
      <c r="K115" s="46"/>
      <c r="L115" s="46"/>
    </row>
    <row r="116" spans="3:12" ht="15.75" customHeight="1" x14ac:dyDescent="0.25">
      <c r="C116" s="104"/>
      <c r="D116" s="105"/>
      <c r="E116" s="54"/>
      <c r="F116" s="54"/>
      <c r="G116" s="49"/>
      <c r="H116" s="49"/>
      <c r="K116" s="46"/>
      <c r="L116" s="46"/>
    </row>
    <row r="117" spans="3:12" ht="15.75" customHeight="1" x14ac:dyDescent="0.25">
      <c r="C117" s="104"/>
      <c r="D117" s="105"/>
      <c r="E117" s="54"/>
      <c r="F117" s="54"/>
      <c r="G117" s="49"/>
      <c r="H117" s="49"/>
      <c r="K117" s="46"/>
      <c r="L117" s="46"/>
    </row>
    <row r="118" spans="3:12" ht="15.75" customHeight="1" x14ac:dyDescent="0.25">
      <c r="C118" s="104"/>
      <c r="D118" s="105"/>
      <c r="E118" s="54"/>
      <c r="F118" s="54"/>
      <c r="G118" s="49"/>
      <c r="H118" s="49"/>
      <c r="K118" s="46"/>
      <c r="L118" s="46"/>
    </row>
    <row r="119" spans="3:12" ht="15.75" customHeight="1" x14ac:dyDescent="0.25">
      <c r="C119" s="104"/>
      <c r="D119" s="105"/>
      <c r="E119" s="54"/>
      <c r="F119" s="54"/>
      <c r="G119" s="49"/>
      <c r="H119" s="49"/>
      <c r="K119" s="46"/>
      <c r="L119" s="46"/>
    </row>
    <row r="120" spans="3:12" ht="15.75" customHeight="1" x14ac:dyDescent="0.25">
      <c r="C120" s="104"/>
      <c r="D120" s="105"/>
      <c r="E120" s="54"/>
      <c r="F120" s="54"/>
      <c r="G120" s="49"/>
      <c r="H120" s="49"/>
      <c r="K120" s="46"/>
      <c r="L120" s="46"/>
    </row>
    <row r="121" spans="3:12" ht="15.75" customHeight="1" x14ac:dyDescent="0.25">
      <c r="C121" s="104"/>
      <c r="D121" s="105"/>
      <c r="E121" s="54"/>
      <c r="F121" s="54"/>
      <c r="G121" s="49"/>
      <c r="H121" s="49"/>
      <c r="K121" s="46"/>
      <c r="L121" s="46"/>
    </row>
    <row r="122" spans="3:12" ht="15.75" customHeight="1" x14ac:dyDescent="0.25">
      <c r="C122" s="104"/>
      <c r="D122" s="105"/>
      <c r="E122" s="54"/>
      <c r="F122" s="54"/>
      <c r="G122" s="49"/>
      <c r="H122" s="49"/>
      <c r="K122" s="46"/>
      <c r="L122" s="46"/>
    </row>
    <row r="123" spans="3:12" ht="15.75" customHeight="1" x14ac:dyDescent="0.25">
      <c r="C123" s="104"/>
      <c r="D123" s="105"/>
      <c r="E123" s="54"/>
      <c r="F123" s="54"/>
      <c r="G123" s="49"/>
      <c r="H123" s="49"/>
      <c r="K123" s="46"/>
      <c r="L123" s="46"/>
    </row>
    <row r="124" spans="3:12" ht="15.75" customHeight="1" x14ac:dyDescent="0.25">
      <c r="C124" s="104"/>
      <c r="D124" s="105"/>
      <c r="E124" s="54"/>
      <c r="F124" s="54"/>
      <c r="G124" s="49"/>
      <c r="H124" s="49"/>
      <c r="K124" s="46"/>
      <c r="L124" s="46"/>
    </row>
    <row r="125" spans="3:12" ht="15.75" customHeight="1" x14ac:dyDescent="0.25">
      <c r="C125" s="104"/>
      <c r="D125" s="105"/>
      <c r="E125" s="54"/>
      <c r="F125" s="54"/>
      <c r="G125" s="49"/>
      <c r="H125" s="49"/>
      <c r="K125" s="46"/>
      <c r="L125" s="46"/>
    </row>
    <row r="126" spans="3:12" ht="15.75" customHeight="1" x14ac:dyDescent="0.25">
      <c r="C126" s="104"/>
      <c r="D126" s="105"/>
      <c r="E126" s="54"/>
      <c r="F126" s="54"/>
      <c r="G126" s="49"/>
      <c r="H126" s="49"/>
      <c r="K126" s="46"/>
      <c r="L126" s="46"/>
    </row>
    <row r="127" spans="3:12" ht="15.75" customHeight="1" x14ac:dyDescent="0.25">
      <c r="C127" s="104"/>
      <c r="D127" s="105"/>
      <c r="E127" s="54"/>
      <c r="F127" s="54"/>
      <c r="G127" s="49"/>
      <c r="H127" s="49"/>
      <c r="K127" s="46"/>
      <c r="L127" s="46"/>
    </row>
    <row r="128" spans="3:12" ht="15.75" customHeight="1" x14ac:dyDescent="0.25">
      <c r="C128" s="104"/>
      <c r="D128" s="105"/>
      <c r="E128" s="54"/>
      <c r="F128" s="54"/>
      <c r="G128" s="49"/>
      <c r="H128" s="49"/>
      <c r="K128" s="46"/>
      <c r="L128" s="46"/>
    </row>
    <row r="129" spans="3:12" ht="15.75" customHeight="1" x14ac:dyDescent="0.25">
      <c r="C129" s="104"/>
      <c r="D129" s="105"/>
      <c r="E129" s="54"/>
      <c r="F129" s="54"/>
      <c r="G129" s="49"/>
      <c r="H129" s="49"/>
      <c r="K129" s="46"/>
      <c r="L129" s="46"/>
    </row>
    <row r="130" spans="3:12" ht="15.75" customHeight="1" x14ac:dyDescent="0.25">
      <c r="C130" s="104"/>
      <c r="D130" s="105"/>
      <c r="E130" s="54"/>
      <c r="F130" s="54"/>
      <c r="G130" s="49"/>
      <c r="H130" s="49"/>
      <c r="K130" s="46"/>
      <c r="L130" s="46"/>
    </row>
    <row r="131" spans="3:12" ht="15.75" customHeight="1" x14ac:dyDescent="0.25">
      <c r="C131" s="104"/>
      <c r="D131" s="105"/>
      <c r="E131" s="54"/>
      <c r="F131" s="54"/>
      <c r="G131" s="49"/>
      <c r="H131" s="49"/>
      <c r="K131" s="46"/>
      <c r="L131" s="46"/>
    </row>
    <row r="132" spans="3:12" ht="15.75" customHeight="1" x14ac:dyDescent="0.25">
      <c r="C132" s="104"/>
      <c r="D132" s="105"/>
      <c r="E132" s="54"/>
      <c r="F132" s="54"/>
      <c r="G132" s="49"/>
      <c r="H132" s="49"/>
      <c r="K132" s="46"/>
      <c r="L132" s="46"/>
    </row>
    <row r="133" spans="3:12" ht="15.75" customHeight="1" x14ac:dyDescent="0.25">
      <c r="C133" s="104"/>
      <c r="D133" s="105"/>
      <c r="E133" s="54"/>
      <c r="F133" s="54"/>
      <c r="G133" s="49"/>
      <c r="H133" s="49"/>
      <c r="K133" s="46"/>
      <c r="L133" s="46"/>
    </row>
    <row r="134" spans="3:12" ht="15.75" customHeight="1" x14ac:dyDescent="0.25">
      <c r="C134" s="104"/>
      <c r="D134" s="105"/>
      <c r="E134" s="54"/>
      <c r="F134" s="54"/>
      <c r="G134" s="49"/>
      <c r="H134" s="49"/>
      <c r="K134" s="46"/>
      <c r="L134" s="46"/>
    </row>
    <row r="135" spans="3:12" ht="15.75" customHeight="1" x14ac:dyDescent="0.25">
      <c r="C135" s="104"/>
      <c r="D135" s="105"/>
      <c r="E135" s="54"/>
      <c r="F135" s="54"/>
      <c r="G135" s="49"/>
      <c r="H135" s="49"/>
      <c r="K135" s="46"/>
      <c r="L135" s="46"/>
    </row>
    <row r="136" spans="3:12" ht="15.75" customHeight="1" x14ac:dyDescent="0.25">
      <c r="C136" s="104"/>
      <c r="D136" s="105"/>
      <c r="E136" s="54"/>
      <c r="F136" s="54"/>
      <c r="G136" s="49"/>
      <c r="H136" s="49"/>
      <c r="K136" s="46"/>
      <c r="L136" s="46"/>
    </row>
    <row r="137" spans="3:12" ht="15.75" customHeight="1" x14ac:dyDescent="0.25">
      <c r="C137" s="104"/>
      <c r="D137" s="105"/>
      <c r="E137" s="54"/>
      <c r="F137" s="54"/>
      <c r="G137" s="49"/>
      <c r="H137" s="49"/>
      <c r="K137" s="46"/>
      <c r="L137" s="46"/>
    </row>
    <row r="138" spans="3:12" ht="15.75" customHeight="1" x14ac:dyDescent="0.25">
      <c r="C138" s="104"/>
      <c r="D138" s="105"/>
      <c r="E138" s="54"/>
      <c r="F138" s="54"/>
      <c r="G138" s="49"/>
      <c r="H138" s="49"/>
      <c r="K138" s="46"/>
      <c r="L138" s="46"/>
    </row>
    <row r="139" spans="3:12" ht="15.75" customHeight="1" x14ac:dyDescent="0.25">
      <c r="C139" s="104"/>
      <c r="D139" s="105"/>
      <c r="E139" s="54"/>
      <c r="F139" s="54"/>
      <c r="G139" s="49"/>
      <c r="H139" s="49"/>
      <c r="K139" s="46"/>
      <c r="L139" s="46"/>
    </row>
    <row r="140" spans="3:12" ht="15.75" customHeight="1" x14ac:dyDescent="0.25">
      <c r="C140" s="104"/>
      <c r="D140" s="105"/>
      <c r="E140" s="54"/>
      <c r="F140" s="54"/>
      <c r="G140" s="49"/>
      <c r="H140" s="49"/>
      <c r="K140" s="46"/>
      <c r="L140" s="46"/>
    </row>
    <row r="141" spans="3:12" ht="15.75" customHeight="1" x14ac:dyDescent="0.25">
      <c r="C141" s="104"/>
      <c r="D141" s="105"/>
      <c r="E141" s="54"/>
      <c r="F141" s="54"/>
      <c r="G141" s="49"/>
      <c r="H141" s="49"/>
      <c r="K141" s="46"/>
      <c r="L141" s="46"/>
    </row>
    <row r="142" spans="3:12" ht="15.75" customHeight="1" x14ac:dyDescent="0.25">
      <c r="C142" s="104"/>
      <c r="D142" s="105"/>
      <c r="E142" s="54"/>
      <c r="F142" s="54"/>
      <c r="G142" s="49"/>
      <c r="H142" s="49"/>
      <c r="K142" s="46"/>
      <c r="L142" s="46"/>
    </row>
    <row r="143" spans="3:12" ht="15.75" customHeight="1" x14ac:dyDescent="0.25">
      <c r="C143" s="104"/>
      <c r="D143" s="105"/>
      <c r="E143" s="54"/>
      <c r="F143" s="54"/>
      <c r="G143" s="49"/>
      <c r="H143" s="49"/>
      <c r="K143" s="46"/>
      <c r="L143" s="46"/>
    </row>
    <row r="144" spans="3:12" ht="15.75" customHeight="1" x14ac:dyDescent="0.25">
      <c r="C144" s="104"/>
      <c r="D144" s="105"/>
      <c r="E144" s="54"/>
      <c r="F144" s="54"/>
      <c r="G144" s="49"/>
      <c r="H144" s="49"/>
      <c r="K144" s="46"/>
      <c r="L144" s="46"/>
    </row>
    <row r="145" spans="3:12" ht="15.75" customHeight="1" x14ac:dyDescent="0.25">
      <c r="C145" s="104"/>
      <c r="D145" s="105"/>
      <c r="E145" s="54"/>
      <c r="F145" s="54"/>
      <c r="G145" s="49"/>
      <c r="H145" s="49"/>
      <c r="K145" s="46"/>
      <c r="L145" s="46"/>
    </row>
    <row r="146" spans="3:12" ht="15.75" customHeight="1" x14ac:dyDescent="0.25">
      <c r="C146" s="104"/>
      <c r="D146" s="105"/>
      <c r="E146" s="54"/>
      <c r="F146" s="54"/>
      <c r="G146" s="49"/>
      <c r="H146" s="49"/>
      <c r="K146" s="46"/>
      <c r="L146" s="46"/>
    </row>
    <row r="147" spans="3:12" ht="15.75" customHeight="1" x14ac:dyDescent="0.25">
      <c r="C147" s="104"/>
      <c r="D147" s="105"/>
      <c r="E147" s="54"/>
      <c r="F147" s="54"/>
      <c r="G147" s="49"/>
      <c r="H147" s="49"/>
      <c r="K147" s="46"/>
      <c r="L147" s="46"/>
    </row>
    <row r="148" spans="3:12" ht="15.75" customHeight="1" x14ac:dyDescent="0.25">
      <c r="C148" s="104"/>
      <c r="D148" s="105"/>
      <c r="E148" s="54"/>
      <c r="F148" s="54"/>
      <c r="G148" s="49"/>
      <c r="H148" s="49"/>
      <c r="K148" s="46"/>
      <c r="L148" s="46"/>
    </row>
    <row r="149" spans="3:12" ht="15.75" customHeight="1" x14ac:dyDescent="0.25">
      <c r="C149" s="104"/>
      <c r="D149" s="105"/>
      <c r="E149" s="54"/>
      <c r="F149" s="54"/>
      <c r="G149" s="49"/>
      <c r="H149" s="49"/>
      <c r="K149" s="46"/>
      <c r="L149" s="46"/>
    </row>
    <row r="150" spans="3:12" ht="15.75" customHeight="1" x14ac:dyDescent="0.25">
      <c r="C150" s="104"/>
      <c r="D150" s="105"/>
      <c r="E150" s="54"/>
      <c r="F150" s="54"/>
      <c r="G150" s="49"/>
      <c r="H150" s="49"/>
      <c r="K150" s="46"/>
      <c r="L150" s="46"/>
    </row>
    <row r="151" spans="3:12" ht="15.75" customHeight="1" x14ac:dyDescent="0.25">
      <c r="C151" s="104"/>
      <c r="D151" s="105"/>
      <c r="E151" s="54"/>
      <c r="F151" s="54"/>
      <c r="G151" s="49"/>
      <c r="H151" s="49"/>
      <c r="K151" s="46"/>
      <c r="L151" s="46"/>
    </row>
    <row r="152" spans="3:12" ht="15.75" customHeight="1" x14ac:dyDescent="0.25">
      <c r="C152" s="104"/>
      <c r="D152" s="105"/>
      <c r="E152" s="54"/>
      <c r="F152" s="54"/>
      <c r="G152" s="49"/>
      <c r="H152" s="49"/>
      <c r="K152" s="46"/>
      <c r="L152" s="46"/>
    </row>
    <row r="153" spans="3:12" ht="15.75" customHeight="1" x14ac:dyDescent="0.25">
      <c r="C153" s="104"/>
      <c r="D153" s="105"/>
      <c r="E153" s="54"/>
      <c r="F153" s="54"/>
      <c r="G153" s="49"/>
      <c r="H153" s="49"/>
      <c r="K153" s="46"/>
      <c r="L153" s="46"/>
    </row>
    <row r="154" spans="3:12" ht="15.75" customHeight="1" x14ac:dyDescent="0.25">
      <c r="C154" s="104"/>
      <c r="D154" s="105"/>
      <c r="E154" s="54"/>
      <c r="F154" s="54"/>
      <c r="G154" s="49"/>
      <c r="H154" s="49"/>
      <c r="K154" s="46"/>
      <c r="L154" s="46"/>
    </row>
    <row r="155" spans="3:12" ht="15.75" customHeight="1" x14ac:dyDescent="0.25">
      <c r="C155" s="104"/>
      <c r="D155" s="105"/>
      <c r="E155" s="54"/>
      <c r="F155" s="54"/>
      <c r="G155" s="49"/>
      <c r="H155" s="49"/>
      <c r="K155" s="46"/>
      <c r="L155" s="46"/>
    </row>
    <row r="156" spans="3:12" ht="15.75" customHeight="1" x14ac:dyDescent="0.25">
      <c r="C156" s="104"/>
      <c r="D156" s="105"/>
      <c r="E156" s="54"/>
      <c r="F156" s="54"/>
      <c r="G156" s="49"/>
      <c r="H156" s="49"/>
      <c r="K156" s="46"/>
      <c r="L156" s="46"/>
    </row>
    <row r="157" spans="3:12" ht="15.75" customHeight="1" x14ac:dyDescent="0.25">
      <c r="C157" s="104"/>
      <c r="D157" s="105"/>
      <c r="E157" s="54"/>
      <c r="F157" s="54"/>
      <c r="G157" s="49"/>
      <c r="H157" s="49"/>
      <c r="K157" s="46"/>
      <c r="L157" s="46"/>
    </row>
    <row r="158" spans="3:12" ht="15.75" customHeight="1" x14ac:dyDescent="0.25">
      <c r="C158" s="104"/>
      <c r="D158" s="105"/>
      <c r="E158" s="54"/>
      <c r="F158" s="54"/>
      <c r="G158" s="49"/>
      <c r="H158" s="49"/>
      <c r="K158" s="46"/>
      <c r="L158" s="46"/>
    </row>
    <row r="159" spans="3:12" ht="15.75" customHeight="1" x14ac:dyDescent="0.25">
      <c r="C159" s="104"/>
      <c r="D159" s="105"/>
      <c r="E159" s="54"/>
      <c r="F159" s="54"/>
      <c r="G159" s="49"/>
      <c r="H159" s="49"/>
      <c r="K159" s="46"/>
      <c r="L159" s="46"/>
    </row>
    <row r="160" spans="3:12" ht="15.75" customHeight="1" x14ac:dyDescent="0.25">
      <c r="C160" s="104"/>
      <c r="D160" s="105"/>
      <c r="E160" s="54"/>
      <c r="F160" s="54"/>
      <c r="G160" s="49"/>
      <c r="H160" s="49"/>
      <c r="K160" s="46"/>
      <c r="L160" s="46"/>
    </row>
    <row r="161" spans="3:12" ht="15.75" customHeight="1" x14ac:dyDescent="0.25">
      <c r="C161" s="104"/>
      <c r="D161" s="105"/>
      <c r="E161" s="54"/>
      <c r="F161" s="54"/>
      <c r="G161" s="49"/>
      <c r="H161" s="49"/>
      <c r="K161" s="46"/>
      <c r="L161" s="46"/>
    </row>
    <row r="162" spans="3:12" ht="15.75" customHeight="1" x14ac:dyDescent="0.25">
      <c r="C162" s="104"/>
      <c r="D162" s="105"/>
      <c r="E162" s="54"/>
      <c r="F162" s="54"/>
      <c r="G162" s="49"/>
      <c r="H162" s="49"/>
      <c r="K162" s="46"/>
      <c r="L162" s="46"/>
    </row>
    <row r="163" spans="3:12" ht="15.75" customHeight="1" x14ac:dyDescent="0.25">
      <c r="C163" s="104"/>
      <c r="D163" s="105"/>
      <c r="E163" s="54"/>
      <c r="F163" s="54"/>
      <c r="G163" s="49"/>
      <c r="H163" s="49"/>
      <c r="K163" s="46"/>
      <c r="L163" s="46"/>
    </row>
    <row r="164" spans="3:12" ht="15.75" customHeight="1" x14ac:dyDescent="0.25">
      <c r="C164" s="104"/>
      <c r="D164" s="105"/>
      <c r="E164" s="54"/>
      <c r="F164" s="54"/>
      <c r="G164" s="49"/>
      <c r="H164" s="49"/>
      <c r="K164" s="46"/>
      <c r="L164" s="46"/>
    </row>
    <row r="165" spans="3:12" ht="15.75" customHeight="1" x14ac:dyDescent="0.25">
      <c r="C165" s="104"/>
      <c r="D165" s="105"/>
      <c r="E165" s="54"/>
      <c r="F165" s="54"/>
      <c r="G165" s="49"/>
      <c r="H165" s="49"/>
      <c r="K165" s="46"/>
      <c r="L165" s="46"/>
    </row>
    <row r="166" spans="3:12" ht="15.75" customHeight="1" x14ac:dyDescent="0.25">
      <c r="C166" s="104"/>
      <c r="D166" s="105"/>
      <c r="E166" s="54"/>
      <c r="F166" s="54"/>
      <c r="G166" s="49"/>
      <c r="H166" s="49"/>
      <c r="K166" s="46"/>
      <c r="L166" s="46"/>
    </row>
    <row r="167" spans="3:12" ht="15.75" customHeight="1" x14ac:dyDescent="0.25">
      <c r="C167" s="104"/>
      <c r="D167" s="105"/>
      <c r="E167" s="54"/>
      <c r="F167" s="54"/>
      <c r="G167" s="49"/>
      <c r="H167" s="49"/>
      <c r="K167" s="46"/>
      <c r="L167" s="46"/>
    </row>
    <row r="168" spans="3:12" ht="15.75" customHeight="1" x14ac:dyDescent="0.25">
      <c r="C168" s="104"/>
      <c r="D168" s="105"/>
      <c r="E168" s="54"/>
      <c r="F168" s="54"/>
      <c r="G168" s="49"/>
      <c r="H168" s="49"/>
      <c r="K168" s="46"/>
      <c r="L168" s="46"/>
    </row>
    <row r="169" spans="3:12" ht="15.75" customHeight="1" x14ac:dyDescent="0.25">
      <c r="C169" s="104"/>
      <c r="D169" s="105"/>
      <c r="E169" s="54"/>
      <c r="F169" s="54"/>
      <c r="G169" s="49"/>
      <c r="H169" s="49"/>
      <c r="K169" s="46"/>
      <c r="L169" s="46"/>
    </row>
    <row r="170" spans="3:12" ht="15.75" customHeight="1" x14ac:dyDescent="0.25">
      <c r="C170" s="104"/>
      <c r="D170" s="105"/>
      <c r="E170" s="54"/>
      <c r="F170" s="54"/>
      <c r="G170" s="49"/>
      <c r="H170" s="49"/>
      <c r="K170" s="46"/>
      <c r="L170" s="46"/>
    </row>
    <row r="171" spans="3:12" ht="15.75" customHeight="1" x14ac:dyDescent="0.25">
      <c r="C171" s="104"/>
      <c r="D171" s="105"/>
      <c r="E171" s="54"/>
      <c r="F171" s="54"/>
      <c r="G171" s="49"/>
      <c r="H171" s="49"/>
      <c r="K171" s="46"/>
      <c r="L171" s="46"/>
    </row>
    <row r="172" spans="3:12" ht="15.75" customHeight="1" x14ac:dyDescent="0.25">
      <c r="C172" s="104"/>
      <c r="D172" s="105"/>
      <c r="E172" s="54"/>
      <c r="F172" s="54"/>
      <c r="G172" s="49"/>
      <c r="H172" s="49"/>
      <c r="K172" s="46"/>
      <c r="L172" s="46"/>
    </row>
    <row r="173" spans="3:12" ht="15.75" customHeight="1" x14ac:dyDescent="0.25">
      <c r="C173" s="104"/>
      <c r="D173" s="105"/>
      <c r="E173" s="54"/>
      <c r="F173" s="54"/>
      <c r="G173" s="49"/>
      <c r="H173" s="49"/>
      <c r="K173" s="46"/>
      <c r="L173" s="46"/>
    </row>
    <row r="174" spans="3:12" ht="15.75" customHeight="1" x14ac:dyDescent="0.25">
      <c r="C174" s="104"/>
      <c r="D174" s="105"/>
      <c r="E174" s="54"/>
      <c r="F174" s="54"/>
      <c r="G174" s="49"/>
      <c r="H174" s="49"/>
      <c r="K174" s="46"/>
      <c r="L174" s="46"/>
    </row>
    <row r="175" spans="3:12" ht="15.75" customHeight="1" x14ac:dyDescent="0.25">
      <c r="C175" s="104"/>
      <c r="D175" s="105"/>
      <c r="E175" s="54"/>
      <c r="F175" s="54"/>
      <c r="G175" s="49"/>
      <c r="H175" s="49"/>
      <c r="K175" s="46"/>
      <c r="L175" s="46"/>
    </row>
    <row r="176" spans="3:12" ht="15.75" customHeight="1" x14ac:dyDescent="0.25">
      <c r="C176" s="104"/>
      <c r="D176" s="105"/>
      <c r="E176" s="54"/>
      <c r="F176" s="54"/>
      <c r="G176" s="49"/>
      <c r="H176" s="49"/>
      <c r="K176" s="46"/>
      <c r="L176" s="46"/>
    </row>
    <row r="177" spans="3:12" ht="15.75" customHeight="1" x14ac:dyDescent="0.25">
      <c r="C177" s="104"/>
      <c r="D177" s="105"/>
      <c r="E177" s="54"/>
      <c r="F177" s="54"/>
      <c r="G177" s="49"/>
      <c r="H177" s="49"/>
      <c r="K177" s="46"/>
      <c r="L177" s="46"/>
    </row>
    <row r="178" spans="3:12" ht="15.75" customHeight="1" x14ac:dyDescent="0.25">
      <c r="C178" s="104"/>
      <c r="D178" s="105"/>
      <c r="E178" s="54"/>
      <c r="F178" s="54"/>
      <c r="G178" s="49"/>
      <c r="H178" s="49"/>
      <c r="K178" s="46"/>
      <c r="L178" s="46"/>
    </row>
    <row r="179" spans="3:12" ht="15.75" customHeight="1" x14ac:dyDescent="0.25">
      <c r="C179" s="104"/>
      <c r="D179" s="105"/>
      <c r="E179" s="54"/>
      <c r="F179" s="54"/>
      <c r="G179" s="49"/>
      <c r="H179" s="49"/>
      <c r="K179" s="46"/>
      <c r="L179" s="46"/>
    </row>
    <row r="180" spans="3:12" ht="15.75" customHeight="1" x14ac:dyDescent="0.25">
      <c r="C180" s="104"/>
      <c r="D180" s="105"/>
      <c r="E180" s="54"/>
      <c r="F180" s="54"/>
      <c r="G180" s="49"/>
      <c r="H180" s="49"/>
      <c r="K180" s="46"/>
      <c r="L180" s="46"/>
    </row>
    <row r="181" spans="3:12" ht="15.75" customHeight="1" x14ac:dyDescent="0.25">
      <c r="C181" s="104"/>
      <c r="D181" s="105"/>
      <c r="E181" s="54"/>
      <c r="F181" s="54"/>
      <c r="G181" s="49"/>
      <c r="H181" s="49"/>
      <c r="K181" s="46"/>
      <c r="L181" s="46"/>
    </row>
    <row r="182" spans="3:12" ht="15.75" customHeight="1" x14ac:dyDescent="0.25">
      <c r="C182" s="104"/>
      <c r="D182" s="105"/>
      <c r="E182" s="54"/>
      <c r="F182" s="54"/>
      <c r="G182" s="49"/>
      <c r="H182" s="49"/>
      <c r="K182" s="46"/>
      <c r="L182" s="46"/>
    </row>
    <row r="183" spans="3:12" ht="15.75" customHeight="1" x14ac:dyDescent="0.25">
      <c r="C183" s="104"/>
      <c r="D183" s="105"/>
      <c r="E183" s="54"/>
      <c r="F183" s="54"/>
      <c r="G183" s="49"/>
      <c r="H183" s="49"/>
      <c r="K183" s="46"/>
      <c r="L183" s="46"/>
    </row>
    <row r="184" spans="3:12" ht="15.75" customHeight="1" x14ac:dyDescent="0.25">
      <c r="C184" s="104"/>
      <c r="D184" s="105"/>
      <c r="E184" s="54"/>
      <c r="F184" s="54"/>
      <c r="G184" s="49"/>
      <c r="H184" s="49"/>
      <c r="K184" s="46"/>
      <c r="L184" s="46"/>
    </row>
    <row r="185" spans="3:12" ht="15.75" customHeight="1" x14ac:dyDescent="0.25">
      <c r="C185" s="104"/>
      <c r="D185" s="105"/>
      <c r="E185" s="54"/>
      <c r="F185" s="54"/>
      <c r="G185" s="49"/>
      <c r="H185" s="49"/>
      <c r="K185" s="46"/>
      <c r="L185" s="46"/>
    </row>
    <row r="186" spans="3:12" ht="15.75" customHeight="1" x14ac:dyDescent="0.25">
      <c r="C186" s="104"/>
      <c r="D186" s="105"/>
      <c r="E186" s="54"/>
      <c r="F186" s="54"/>
      <c r="G186" s="49"/>
      <c r="H186" s="49"/>
      <c r="K186" s="46"/>
      <c r="L186" s="46"/>
    </row>
    <row r="187" spans="3:12" ht="15.75" customHeight="1" x14ac:dyDescent="0.25">
      <c r="C187" s="104"/>
      <c r="D187" s="105"/>
      <c r="E187" s="54"/>
      <c r="F187" s="54"/>
      <c r="G187" s="49"/>
      <c r="H187" s="49"/>
      <c r="K187" s="46"/>
      <c r="L187" s="46"/>
    </row>
    <row r="188" spans="3:12" ht="15.75" customHeight="1" x14ac:dyDescent="0.25">
      <c r="C188" s="104"/>
      <c r="D188" s="105"/>
      <c r="E188" s="54"/>
      <c r="F188" s="54"/>
      <c r="G188" s="49"/>
      <c r="H188" s="49"/>
      <c r="K188" s="46"/>
      <c r="L188" s="46"/>
    </row>
    <row r="189" spans="3:12" ht="15.75" customHeight="1" x14ac:dyDescent="0.25">
      <c r="C189" s="104"/>
      <c r="D189" s="105"/>
      <c r="E189" s="54"/>
      <c r="F189" s="54"/>
      <c r="G189" s="49"/>
      <c r="H189" s="49"/>
      <c r="K189" s="46"/>
      <c r="L189" s="46"/>
    </row>
    <row r="190" spans="3:12" ht="15.75" customHeight="1" x14ac:dyDescent="0.25">
      <c r="C190" s="104"/>
      <c r="D190" s="105"/>
      <c r="E190" s="54"/>
      <c r="F190" s="54"/>
      <c r="G190" s="49"/>
      <c r="H190" s="49"/>
      <c r="K190" s="46"/>
      <c r="L190" s="46"/>
    </row>
    <row r="191" spans="3:12" ht="15.75" customHeight="1" x14ac:dyDescent="0.25">
      <c r="C191" s="104"/>
      <c r="D191" s="105"/>
      <c r="E191" s="54"/>
      <c r="F191" s="54"/>
      <c r="G191" s="49"/>
      <c r="H191" s="49"/>
      <c r="K191" s="46"/>
      <c r="L191" s="46"/>
    </row>
    <row r="192" spans="3:12" ht="15.75" customHeight="1" x14ac:dyDescent="0.25">
      <c r="C192" s="104"/>
      <c r="D192" s="105"/>
      <c r="E192" s="54"/>
      <c r="F192" s="54"/>
      <c r="G192" s="49"/>
      <c r="H192" s="49"/>
      <c r="K192" s="46"/>
      <c r="L192" s="46"/>
    </row>
    <row r="193" spans="3:12" ht="15.75" customHeight="1" x14ac:dyDescent="0.25">
      <c r="C193" s="104"/>
      <c r="D193" s="105"/>
      <c r="E193" s="54"/>
      <c r="F193" s="54"/>
      <c r="G193" s="49"/>
      <c r="H193" s="49"/>
      <c r="K193" s="46"/>
      <c r="L193" s="46"/>
    </row>
    <row r="194" spans="3:12" ht="15.75" customHeight="1" x14ac:dyDescent="0.25">
      <c r="C194" s="104"/>
      <c r="D194" s="105"/>
      <c r="E194" s="54"/>
      <c r="F194" s="54"/>
      <c r="G194" s="49"/>
      <c r="H194" s="49"/>
      <c r="K194" s="46"/>
      <c r="L194" s="46"/>
    </row>
    <row r="195" spans="3:12" ht="15.75" customHeight="1" x14ac:dyDescent="0.25">
      <c r="C195" s="104"/>
      <c r="D195" s="105"/>
      <c r="E195" s="54"/>
      <c r="F195" s="54"/>
      <c r="G195" s="49"/>
      <c r="H195" s="49"/>
      <c r="K195" s="46"/>
      <c r="L195" s="46"/>
    </row>
    <row r="196" spans="3:12" ht="15.75" customHeight="1" x14ac:dyDescent="0.25">
      <c r="C196" s="104"/>
      <c r="D196" s="105"/>
      <c r="E196" s="54"/>
      <c r="F196" s="54"/>
      <c r="G196" s="49"/>
      <c r="H196" s="49"/>
      <c r="K196" s="46"/>
      <c r="L196" s="46"/>
    </row>
    <row r="197" spans="3:12" ht="15.75" customHeight="1" x14ac:dyDescent="0.25">
      <c r="C197" s="104"/>
      <c r="D197" s="105"/>
      <c r="E197" s="54"/>
      <c r="F197" s="54"/>
      <c r="G197" s="49"/>
      <c r="H197" s="49"/>
      <c r="K197" s="46"/>
      <c r="L197" s="46"/>
    </row>
    <row r="198" spans="3:12" ht="15.75" customHeight="1" x14ac:dyDescent="0.25">
      <c r="C198" s="104"/>
      <c r="D198" s="105"/>
      <c r="E198" s="54"/>
      <c r="F198" s="54"/>
      <c r="G198" s="49"/>
      <c r="H198" s="49"/>
      <c r="K198" s="46"/>
      <c r="L198" s="46"/>
    </row>
    <row r="199" spans="3:12" ht="15.75" customHeight="1" x14ac:dyDescent="0.25">
      <c r="C199" s="104"/>
      <c r="D199" s="105"/>
      <c r="E199" s="54"/>
      <c r="F199" s="54"/>
      <c r="G199" s="49"/>
      <c r="H199" s="49"/>
      <c r="K199" s="46"/>
      <c r="L199" s="46"/>
    </row>
    <row r="200" spans="3:12" ht="15.75" customHeight="1" x14ac:dyDescent="0.25">
      <c r="C200" s="104"/>
      <c r="D200" s="105"/>
      <c r="E200" s="54"/>
      <c r="F200" s="54"/>
      <c r="G200" s="49"/>
      <c r="H200" s="49"/>
      <c r="K200" s="46"/>
      <c r="L200" s="46"/>
    </row>
    <row r="201" spans="3:12" ht="15.75" customHeight="1" x14ac:dyDescent="0.25">
      <c r="C201" s="104"/>
      <c r="D201" s="105"/>
      <c r="E201" s="54"/>
      <c r="F201" s="54"/>
      <c r="G201" s="49"/>
      <c r="H201" s="49"/>
      <c r="K201" s="46"/>
      <c r="L201" s="46"/>
    </row>
    <row r="202" spans="3:12" ht="15.75" customHeight="1" x14ac:dyDescent="0.25">
      <c r="C202" s="104"/>
      <c r="D202" s="105"/>
      <c r="E202" s="54"/>
      <c r="F202" s="54"/>
      <c r="G202" s="49"/>
      <c r="H202" s="49"/>
      <c r="K202" s="46"/>
      <c r="L202" s="46"/>
    </row>
    <row r="203" spans="3:12" ht="15.75" customHeight="1" x14ac:dyDescent="0.25">
      <c r="C203" s="104"/>
      <c r="D203" s="105"/>
      <c r="E203" s="54"/>
      <c r="F203" s="54"/>
      <c r="G203" s="49"/>
      <c r="H203" s="49"/>
      <c r="K203" s="46"/>
      <c r="L203" s="46"/>
    </row>
    <row r="204" spans="3:12" ht="15.75" customHeight="1" x14ac:dyDescent="0.25">
      <c r="C204" s="104"/>
      <c r="D204" s="105"/>
      <c r="E204" s="54"/>
      <c r="F204" s="54"/>
      <c r="G204" s="49"/>
      <c r="H204" s="49"/>
      <c r="K204" s="46"/>
      <c r="L204" s="46"/>
    </row>
    <row r="205" spans="3:12" ht="15.75" customHeight="1" x14ac:dyDescent="0.25">
      <c r="C205" s="104"/>
      <c r="D205" s="105"/>
      <c r="E205" s="54"/>
      <c r="F205" s="54"/>
      <c r="G205" s="49"/>
      <c r="H205" s="49"/>
      <c r="K205" s="46"/>
      <c r="L205" s="46"/>
    </row>
    <row r="206" spans="3:12" ht="15.75" customHeight="1" x14ac:dyDescent="0.25">
      <c r="C206" s="104"/>
      <c r="D206" s="105"/>
      <c r="E206" s="54"/>
      <c r="F206" s="54"/>
      <c r="G206" s="49"/>
      <c r="H206" s="49"/>
      <c r="K206" s="46"/>
      <c r="L206" s="46"/>
    </row>
    <row r="207" spans="3:12" ht="15.75" customHeight="1" x14ac:dyDescent="0.25">
      <c r="C207" s="104"/>
      <c r="D207" s="105"/>
      <c r="E207" s="54"/>
      <c r="F207" s="54"/>
      <c r="G207" s="49"/>
      <c r="H207" s="49"/>
      <c r="K207" s="46"/>
      <c r="L207" s="46"/>
    </row>
    <row r="208" spans="3:12" ht="15.75" customHeight="1" x14ac:dyDescent="0.25">
      <c r="C208" s="104"/>
      <c r="D208" s="105"/>
      <c r="E208" s="54"/>
      <c r="F208" s="54"/>
      <c r="G208" s="49"/>
      <c r="H208" s="49"/>
      <c r="K208" s="46"/>
      <c r="L208" s="46"/>
    </row>
    <row r="209" spans="3:12" ht="15.75" customHeight="1" x14ac:dyDescent="0.25">
      <c r="C209" s="104"/>
      <c r="D209" s="105"/>
      <c r="E209" s="54"/>
      <c r="F209" s="54"/>
      <c r="G209" s="49"/>
      <c r="H209" s="49"/>
      <c r="K209" s="46"/>
      <c r="L209" s="46"/>
    </row>
    <row r="210" spans="3:12" ht="15.75" customHeight="1" x14ac:dyDescent="0.25">
      <c r="C210" s="104"/>
      <c r="D210" s="105"/>
      <c r="E210" s="54"/>
      <c r="F210" s="54"/>
      <c r="G210" s="49"/>
      <c r="H210" s="49"/>
      <c r="K210" s="46"/>
      <c r="L210" s="46"/>
    </row>
    <row r="211" spans="3:12" ht="15.75" customHeight="1" x14ac:dyDescent="0.25">
      <c r="C211" s="104"/>
      <c r="D211" s="105"/>
      <c r="E211" s="54"/>
      <c r="F211" s="54"/>
      <c r="G211" s="49"/>
      <c r="H211" s="49"/>
      <c r="K211" s="46"/>
      <c r="L211" s="46"/>
    </row>
    <row r="212" spans="3:12" ht="15.75" customHeight="1" x14ac:dyDescent="0.25">
      <c r="C212" s="104"/>
      <c r="D212" s="105"/>
      <c r="E212" s="54"/>
      <c r="F212" s="54"/>
      <c r="G212" s="49"/>
      <c r="H212" s="49"/>
      <c r="K212" s="46"/>
      <c r="L212" s="46"/>
    </row>
    <row r="213" spans="3:12" ht="15.75" customHeight="1" x14ac:dyDescent="0.25">
      <c r="C213" s="104"/>
      <c r="D213" s="105"/>
      <c r="E213" s="54"/>
      <c r="F213" s="54"/>
      <c r="G213" s="49"/>
      <c r="H213" s="49"/>
      <c r="K213" s="46"/>
      <c r="L213" s="46"/>
    </row>
    <row r="214" spans="3:12" ht="15.75" customHeight="1" x14ac:dyDescent="0.25">
      <c r="C214" s="104"/>
      <c r="D214" s="105"/>
      <c r="E214" s="54"/>
      <c r="F214" s="54"/>
      <c r="G214" s="49"/>
      <c r="H214" s="49"/>
      <c r="K214" s="46"/>
      <c r="L214" s="46"/>
    </row>
    <row r="215" spans="3:12" ht="15.75" customHeight="1" x14ac:dyDescent="0.25">
      <c r="C215" s="104"/>
      <c r="D215" s="105"/>
      <c r="E215" s="54"/>
      <c r="F215" s="54"/>
      <c r="G215" s="49"/>
      <c r="H215" s="49"/>
      <c r="K215" s="46"/>
      <c r="L215" s="46"/>
    </row>
    <row r="216" spans="3:12" ht="15.75" customHeight="1" x14ac:dyDescent="0.25">
      <c r="C216" s="104"/>
      <c r="D216" s="105"/>
      <c r="E216" s="54"/>
      <c r="F216" s="54"/>
      <c r="G216" s="49"/>
      <c r="H216" s="49"/>
      <c r="K216" s="46"/>
      <c r="L216" s="46"/>
    </row>
    <row r="217" spans="3:12" ht="15.75" customHeight="1" x14ac:dyDescent="0.25">
      <c r="C217" s="104"/>
      <c r="D217" s="105"/>
      <c r="E217" s="54"/>
      <c r="F217" s="54"/>
      <c r="G217" s="49"/>
      <c r="H217" s="49"/>
      <c r="K217" s="46"/>
      <c r="L217" s="46"/>
    </row>
    <row r="218" spans="3:12" ht="15.75" customHeight="1" x14ac:dyDescent="0.25">
      <c r="C218" s="104"/>
      <c r="D218" s="105"/>
      <c r="E218" s="54"/>
      <c r="F218" s="54"/>
      <c r="G218" s="49"/>
      <c r="H218" s="49"/>
      <c r="K218" s="46"/>
      <c r="L218" s="46"/>
    </row>
    <row r="219" spans="3:12" ht="15.75" customHeight="1" x14ac:dyDescent="0.25">
      <c r="C219" s="104"/>
      <c r="D219" s="105"/>
      <c r="E219" s="54"/>
      <c r="F219" s="54"/>
      <c r="G219" s="49"/>
      <c r="H219" s="49"/>
      <c r="K219" s="46"/>
      <c r="L219" s="46"/>
    </row>
    <row r="220" spans="3:12" ht="15.75" customHeight="1" x14ac:dyDescent="0.25">
      <c r="C220" s="104"/>
      <c r="D220" s="105"/>
      <c r="E220" s="54"/>
      <c r="F220" s="54"/>
      <c r="G220" s="49"/>
      <c r="H220" s="49"/>
      <c r="K220" s="46"/>
      <c r="L220" s="46"/>
    </row>
    <row r="221" spans="3:12" ht="15.75" customHeight="1" x14ac:dyDescent="0.25">
      <c r="C221" s="104"/>
      <c r="D221" s="105"/>
      <c r="E221" s="54"/>
      <c r="F221" s="54"/>
      <c r="G221" s="49"/>
      <c r="H221" s="49"/>
      <c r="K221" s="46"/>
      <c r="L221" s="46"/>
    </row>
    <row r="222" spans="3:12" ht="15.75" customHeight="1" x14ac:dyDescent="0.25">
      <c r="C222" s="104"/>
      <c r="D222" s="105"/>
      <c r="E222" s="54"/>
      <c r="F222" s="54"/>
      <c r="G222" s="49"/>
      <c r="H222" s="49"/>
      <c r="K222" s="46"/>
      <c r="L222" s="46"/>
    </row>
    <row r="223" spans="3:12" ht="15.75" customHeight="1" x14ac:dyDescent="0.25">
      <c r="C223" s="104"/>
      <c r="D223" s="105"/>
      <c r="E223" s="54"/>
      <c r="F223" s="54"/>
      <c r="G223" s="49"/>
      <c r="H223" s="49"/>
      <c r="K223" s="46"/>
      <c r="L223" s="46"/>
    </row>
    <row r="224" spans="3:12" ht="15.75" customHeight="1" x14ac:dyDescent="0.25">
      <c r="C224" s="104"/>
      <c r="D224" s="105"/>
      <c r="E224" s="54"/>
      <c r="F224" s="54"/>
      <c r="G224" s="49"/>
      <c r="H224" s="49"/>
      <c r="K224" s="46"/>
      <c r="L224" s="46"/>
    </row>
    <row r="225" spans="3:12" ht="15.75" customHeight="1" x14ac:dyDescent="0.25">
      <c r="C225" s="104"/>
      <c r="D225" s="105"/>
      <c r="E225" s="54"/>
      <c r="F225" s="54"/>
      <c r="G225" s="49"/>
      <c r="H225" s="49"/>
      <c r="K225" s="46"/>
      <c r="L225" s="46"/>
    </row>
    <row r="226" spans="3:12" ht="15.75" customHeight="1" x14ac:dyDescent="0.25">
      <c r="C226" s="104"/>
      <c r="D226" s="105"/>
      <c r="E226" s="54"/>
      <c r="F226" s="54"/>
      <c r="G226" s="49"/>
      <c r="H226" s="49"/>
      <c r="K226" s="46"/>
      <c r="L226" s="46"/>
    </row>
    <row r="227" spans="3:12" ht="15.75" customHeight="1" x14ac:dyDescent="0.25">
      <c r="C227" s="104"/>
      <c r="D227" s="105"/>
      <c r="E227" s="54"/>
      <c r="F227" s="54"/>
      <c r="G227" s="49"/>
      <c r="H227" s="49"/>
      <c r="K227" s="46"/>
      <c r="L227" s="46"/>
    </row>
    <row r="228" spans="3:12" ht="15.75" customHeight="1" x14ac:dyDescent="0.25">
      <c r="C228" s="104"/>
      <c r="D228" s="105"/>
      <c r="E228" s="54"/>
      <c r="F228" s="54"/>
      <c r="G228" s="49"/>
      <c r="H228" s="49"/>
      <c r="K228" s="46"/>
      <c r="L228" s="46"/>
    </row>
    <row r="229" spans="3:12" ht="15.75" customHeight="1" x14ac:dyDescent="0.25">
      <c r="C229" s="104"/>
      <c r="D229" s="105"/>
      <c r="E229" s="54"/>
      <c r="F229" s="54"/>
      <c r="G229" s="49"/>
      <c r="H229" s="49"/>
      <c r="K229" s="46"/>
      <c r="L229" s="46"/>
    </row>
    <row r="230" spans="3:12" ht="15.75" customHeight="1" x14ac:dyDescent="0.25">
      <c r="C230" s="104"/>
      <c r="D230" s="105"/>
      <c r="E230" s="54"/>
      <c r="F230" s="54"/>
      <c r="G230" s="49"/>
      <c r="H230" s="49"/>
      <c r="K230" s="46"/>
      <c r="L230" s="46"/>
    </row>
    <row r="231" spans="3:12" ht="15.75" customHeight="1" x14ac:dyDescent="0.25">
      <c r="C231" s="104"/>
      <c r="D231" s="105"/>
      <c r="E231" s="54"/>
      <c r="F231" s="54"/>
      <c r="G231" s="49"/>
      <c r="H231" s="49"/>
      <c r="K231" s="46"/>
      <c r="L231" s="46"/>
    </row>
    <row r="232" spans="3:12" ht="15.75" customHeight="1" x14ac:dyDescent="0.25">
      <c r="C232" s="104"/>
      <c r="D232" s="105"/>
      <c r="E232" s="54"/>
      <c r="F232" s="54"/>
      <c r="G232" s="49"/>
      <c r="H232" s="49"/>
      <c r="K232" s="46"/>
      <c r="L232" s="46"/>
    </row>
    <row r="233" spans="3:12" ht="15.75" customHeight="1" x14ac:dyDescent="0.25">
      <c r="C233" s="104"/>
      <c r="D233" s="105"/>
      <c r="E233" s="54"/>
      <c r="F233" s="54"/>
      <c r="G233" s="49"/>
      <c r="H233" s="49"/>
      <c r="K233" s="46"/>
      <c r="L233" s="46"/>
    </row>
    <row r="234" spans="3:12" ht="15.75" customHeight="1" x14ac:dyDescent="0.25">
      <c r="C234" s="104"/>
      <c r="D234" s="105"/>
      <c r="E234" s="54"/>
      <c r="F234" s="54"/>
      <c r="G234" s="49"/>
      <c r="H234" s="49"/>
      <c r="K234" s="46"/>
      <c r="L234" s="46"/>
    </row>
    <row r="235" spans="3:12" ht="15.75" customHeight="1" x14ac:dyDescent="0.25">
      <c r="C235" s="104"/>
      <c r="D235" s="105"/>
      <c r="E235" s="54"/>
      <c r="F235" s="54"/>
      <c r="G235" s="49"/>
      <c r="H235" s="49"/>
      <c r="K235" s="46"/>
      <c r="L235" s="46"/>
    </row>
    <row r="236" spans="3:12" ht="15.75" customHeight="1" x14ac:dyDescent="0.25">
      <c r="C236" s="104"/>
      <c r="D236" s="105"/>
      <c r="E236" s="54"/>
      <c r="F236" s="54"/>
      <c r="G236" s="49"/>
      <c r="H236" s="49"/>
      <c r="K236" s="46"/>
      <c r="L236" s="46"/>
    </row>
    <row r="237" spans="3:12" ht="15.75" customHeight="1" x14ac:dyDescent="0.25">
      <c r="C237" s="104"/>
      <c r="D237" s="105"/>
      <c r="E237" s="54"/>
      <c r="F237" s="54"/>
      <c r="G237" s="49"/>
      <c r="H237" s="49"/>
      <c r="K237" s="46"/>
      <c r="L237" s="46"/>
    </row>
    <row r="238" spans="3:12" ht="15.75" customHeight="1" x14ac:dyDescent="0.25">
      <c r="C238" s="104"/>
      <c r="D238" s="105"/>
      <c r="E238" s="54"/>
      <c r="F238" s="54"/>
      <c r="G238" s="49"/>
      <c r="H238" s="49"/>
      <c r="K238" s="46"/>
      <c r="L238" s="46"/>
    </row>
    <row r="239" spans="3:12" ht="15.75" customHeight="1" x14ac:dyDescent="0.25">
      <c r="C239" s="104"/>
      <c r="D239" s="105"/>
      <c r="E239" s="54"/>
      <c r="F239" s="54"/>
      <c r="G239" s="49"/>
      <c r="H239" s="49"/>
      <c r="K239" s="46"/>
      <c r="L239" s="46"/>
    </row>
    <row r="240" spans="3:12" ht="15.75" customHeight="1" x14ac:dyDescent="0.25">
      <c r="C240" s="104"/>
      <c r="D240" s="105"/>
      <c r="E240" s="54"/>
      <c r="F240" s="54"/>
      <c r="G240" s="49"/>
      <c r="H240" s="49"/>
      <c r="K240" s="46"/>
      <c r="L240" s="46"/>
    </row>
    <row r="241" spans="3:12" ht="15.75" customHeight="1" x14ac:dyDescent="0.25">
      <c r="C241" s="104"/>
      <c r="D241" s="105"/>
      <c r="E241" s="54"/>
      <c r="F241" s="54"/>
      <c r="G241" s="49"/>
      <c r="H241" s="49"/>
      <c r="K241" s="46"/>
      <c r="L241" s="46"/>
    </row>
    <row r="242" spans="3:12" ht="15.75" customHeight="1" x14ac:dyDescent="0.25">
      <c r="C242" s="104"/>
      <c r="D242" s="105"/>
      <c r="E242" s="54"/>
      <c r="F242" s="54"/>
      <c r="G242" s="49"/>
      <c r="H242" s="49"/>
      <c r="K242" s="46"/>
      <c r="L242" s="46"/>
    </row>
    <row r="243" spans="3:12" ht="15.75" customHeight="1" x14ac:dyDescent="0.25">
      <c r="C243" s="104"/>
      <c r="D243" s="105"/>
      <c r="E243" s="54"/>
      <c r="F243" s="54"/>
      <c r="G243" s="49"/>
      <c r="H243" s="49"/>
      <c r="K243" s="46"/>
      <c r="L243" s="46"/>
    </row>
    <row r="244" spans="3:12" ht="15.75" customHeight="1" x14ac:dyDescent="0.25">
      <c r="C244" s="104"/>
      <c r="D244" s="105"/>
      <c r="E244" s="54"/>
      <c r="F244" s="54"/>
      <c r="G244" s="49"/>
      <c r="H244" s="49"/>
      <c r="K244" s="46"/>
      <c r="L244" s="46"/>
    </row>
    <row r="245" spans="3:12" ht="15.75" customHeight="1" x14ac:dyDescent="0.25">
      <c r="C245" s="104"/>
      <c r="D245" s="105"/>
      <c r="E245" s="54"/>
      <c r="F245" s="54"/>
      <c r="G245" s="49"/>
      <c r="H245" s="49"/>
      <c r="K245" s="46"/>
      <c r="L245" s="46"/>
    </row>
    <row r="246" spans="3:12" ht="15.75" customHeight="1" x14ac:dyDescent="0.25">
      <c r="C246" s="104"/>
      <c r="D246" s="105"/>
      <c r="E246" s="54"/>
      <c r="F246" s="54"/>
      <c r="G246" s="49"/>
      <c r="H246" s="49"/>
      <c r="K246" s="46"/>
      <c r="L246" s="46"/>
    </row>
    <row r="247" spans="3:12" ht="15.75" customHeight="1" x14ac:dyDescent="0.25">
      <c r="C247" s="104"/>
      <c r="D247" s="105"/>
      <c r="E247" s="54"/>
      <c r="F247" s="54"/>
      <c r="G247" s="49"/>
      <c r="H247" s="49"/>
      <c r="K247" s="46"/>
      <c r="L247" s="46"/>
    </row>
    <row r="248" spans="3:12" ht="15.75" customHeight="1" x14ac:dyDescent="0.25">
      <c r="C248" s="104"/>
      <c r="D248" s="105"/>
      <c r="E248" s="54"/>
      <c r="F248" s="54"/>
      <c r="G248" s="49"/>
      <c r="H248" s="49"/>
      <c r="K248" s="46"/>
      <c r="L248" s="46"/>
    </row>
    <row r="249" spans="3:12" ht="15.75" customHeight="1" x14ac:dyDescent="0.25">
      <c r="C249" s="104"/>
      <c r="D249" s="105"/>
      <c r="E249" s="54"/>
      <c r="F249" s="54"/>
      <c r="G249" s="49"/>
      <c r="H249" s="49"/>
      <c r="K249" s="46"/>
      <c r="L249" s="46"/>
    </row>
    <row r="250" spans="3:12" ht="15.75" customHeight="1" x14ac:dyDescent="0.25">
      <c r="C250" s="104"/>
      <c r="D250" s="105"/>
      <c r="E250" s="54"/>
      <c r="F250" s="54"/>
      <c r="G250" s="49"/>
      <c r="H250" s="49"/>
      <c r="K250" s="46"/>
      <c r="L250" s="46"/>
    </row>
    <row r="251" spans="3:12" ht="15.75" customHeight="1" x14ac:dyDescent="0.25">
      <c r="C251" s="104"/>
      <c r="D251" s="105"/>
      <c r="E251" s="54"/>
      <c r="F251" s="54"/>
      <c r="G251" s="49"/>
      <c r="H251" s="49"/>
      <c r="K251" s="46"/>
      <c r="L251" s="46"/>
    </row>
    <row r="252" spans="3:12" ht="15.75" customHeight="1" x14ac:dyDescent="0.25">
      <c r="C252" s="104"/>
      <c r="D252" s="105"/>
      <c r="E252" s="54"/>
      <c r="F252" s="54"/>
      <c r="G252" s="49"/>
      <c r="H252" s="49"/>
      <c r="K252" s="46"/>
      <c r="L252" s="46"/>
    </row>
    <row r="253" spans="3:12" ht="15.75" customHeight="1" x14ac:dyDescent="0.25">
      <c r="C253" s="104"/>
      <c r="D253" s="105"/>
      <c r="E253" s="54"/>
      <c r="F253" s="54"/>
      <c r="G253" s="49"/>
      <c r="H253" s="49"/>
      <c r="K253" s="46"/>
      <c r="L253" s="46"/>
    </row>
    <row r="254" spans="3:12" ht="15.75" customHeight="1" x14ac:dyDescent="0.25">
      <c r="C254" s="104"/>
      <c r="D254" s="105"/>
      <c r="E254" s="54"/>
      <c r="F254" s="54"/>
      <c r="G254" s="49"/>
      <c r="H254" s="49"/>
      <c r="K254" s="46"/>
      <c r="L254" s="46"/>
    </row>
    <row r="255" spans="3:12" ht="15.75" customHeight="1" x14ac:dyDescent="0.25">
      <c r="C255" s="104"/>
      <c r="D255" s="105"/>
      <c r="E255" s="54"/>
      <c r="F255" s="54"/>
      <c r="G255" s="49"/>
      <c r="H255" s="49"/>
      <c r="K255" s="46"/>
      <c r="L255" s="46"/>
    </row>
    <row r="256" spans="3:12" ht="15.75" customHeight="1" x14ac:dyDescent="0.25">
      <c r="C256" s="104"/>
      <c r="D256" s="105"/>
      <c r="E256" s="54"/>
      <c r="F256" s="54"/>
      <c r="G256" s="49"/>
      <c r="H256" s="49"/>
      <c r="K256" s="46"/>
      <c r="L256" s="46"/>
    </row>
    <row r="257" spans="3:12" ht="15.75" customHeight="1" x14ac:dyDescent="0.25">
      <c r="C257" s="104"/>
      <c r="D257" s="105"/>
      <c r="E257" s="54"/>
      <c r="F257" s="54"/>
      <c r="G257" s="49"/>
      <c r="H257" s="49"/>
      <c r="K257" s="46"/>
      <c r="L257" s="46"/>
    </row>
    <row r="258" spans="3:12" ht="15.75" customHeight="1" x14ac:dyDescent="0.25">
      <c r="C258" s="104"/>
      <c r="D258" s="105"/>
      <c r="E258" s="54"/>
      <c r="F258" s="54"/>
      <c r="G258" s="49"/>
      <c r="H258" s="49"/>
      <c r="K258" s="46"/>
      <c r="L258" s="46"/>
    </row>
    <row r="259" spans="3:12" ht="15.75" customHeight="1" x14ac:dyDescent="0.25">
      <c r="C259" s="104"/>
      <c r="D259" s="105"/>
      <c r="E259" s="54"/>
      <c r="F259" s="54"/>
      <c r="G259" s="49"/>
      <c r="H259" s="49"/>
      <c r="K259" s="46"/>
      <c r="L259" s="46"/>
    </row>
    <row r="260" spans="3:12" ht="15.75" customHeight="1" x14ac:dyDescent="0.25">
      <c r="C260" s="104"/>
      <c r="D260" s="105"/>
      <c r="E260" s="54"/>
      <c r="F260" s="54"/>
      <c r="G260" s="49"/>
      <c r="H260" s="49"/>
      <c r="K260" s="46"/>
      <c r="L260" s="46"/>
    </row>
    <row r="261" spans="3:12" ht="15.75" customHeight="1" x14ac:dyDescent="0.25">
      <c r="C261" s="104"/>
      <c r="D261" s="105"/>
      <c r="E261" s="54"/>
      <c r="F261" s="54"/>
      <c r="G261" s="49"/>
      <c r="H261" s="49"/>
      <c r="K261" s="46"/>
      <c r="L261" s="46"/>
    </row>
    <row r="262" spans="3:12" ht="15.75" customHeight="1" x14ac:dyDescent="0.25">
      <c r="C262" s="104"/>
      <c r="D262" s="105"/>
      <c r="E262" s="54"/>
      <c r="F262" s="54"/>
      <c r="G262" s="49"/>
      <c r="H262" s="49"/>
      <c r="K262" s="46"/>
      <c r="L262" s="46"/>
    </row>
    <row r="263" spans="3:12" ht="15.75" customHeight="1" x14ac:dyDescent="0.25">
      <c r="C263" s="104"/>
      <c r="D263" s="105"/>
      <c r="E263" s="54"/>
      <c r="F263" s="54"/>
      <c r="G263" s="49"/>
      <c r="H263" s="49"/>
      <c r="K263" s="46"/>
      <c r="L263" s="46"/>
    </row>
    <row r="264" spans="3:12" ht="15.75" customHeight="1" x14ac:dyDescent="0.25">
      <c r="C264" s="104"/>
      <c r="D264" s="105"/>
      <c r="E264" s="54"/>
      <c r="F264" s="54"/>
      <c r="G264" s="49"/>
      <c r="H264" s="49"/>
      <c r="K264" s="46"/>
      <c r="L264" s="46"/>
    </row>
    <row r="265" spans="3:12" ht="15.75" customHeight="1" x14ac:dyDescent="0.25">
      <c r="C265" s="104"/>
      <c r="D265" s="105"/>
      <c r="E265" s="54"/>
      <c r="F265" s="54"/>
      <c r="G265" s="49"/>
      <c r="H265" s="49"/>
      <c r="K265" s="46"/>
      <c r="L265" s="46"/>
    </row>
    <row r="266" spans="3:12" ht="15.75" customHeight="1" x14ac:dyDescent="0.25">
      <c r="C266" s="104"/>
      <c r="D266" s="105"/>
      <c r="E266" s="54"/>
      <c r="F266" s="54"/>
      <c r="G266" s="49"/>
      <c r="H266" s="49"/>
      <c r="K266" s="46"/>
      <c r="L266" s="46"/>
    </row>
    <row r="267" spans="3:12" ht="15.75" customHeight="1" x14ac:dyDescent="0.25">
      <c r="C267" s="104"/>
      <c r="D267" s="105"/>
      <c r="E267" s="54"/>
      <c r="F267" s="54"/>
      <c r="G267" s="49"/>
      <c r="H267" s="49"/>
      <c r="K267" s="46"/>
      <c r="L267" s="46"/>
    </row>
    <row r="268" spans="3:12" ht="15.75" customHeight="1" x14ac:dyDescent="0.25">
      <c r="C268" s="104"/>
      <c r="D268" s="105"/>
      <c r="E268" s="54"/>
      <c r="F268" s="54"/>
      <c r="G268" s="49"/>
      <c r="H268" s="49"/>
      <c r="K268" s="46"/>
      <c r="L268" s="46"/>
    </row>
    <row r="269" spans="3:12" ht="15.75" customHeight="1" x14ac:dyDescent="0.25">
      <c r="C269" s="104"/>
      <c r="D269" s="105"/>
      <c r="E269" s="54"/>
      <c r="F269" s="54"/>
      <c r="G269" s="49"/>
      <c r="H269" s="49"/>
      <c r="K269" s="46"/>
      <c r="L269" s="46"/>
    </row>
    <row r="270" spans="3:12" ht="15.75" customHeight="1" x14ac:dyDescent="0.25">
      <c r="C270" s="104"/>
      <c r="D270" s="105"/>
      <c r="E270" s="54"/>
      <c r="F270" s="54"/>
      <c r="G270" s="49"/>
      <c r="H270" s="49"/>
      <c r="K270" s="46"/>
      <c r="L270" s="46"/>
    </row>
    <row r="271" spans="3:12" ht="15.75" customHeight="1" x14ac:dyDescent="0.25">
      <c r="C271" s="104"/>
      <c r="D271" s="105"/>
      <c r="E271" s="54"/>
      <c r="F271" s="54"/>
      <c r="G271" s="49"/>
      <c r="H271" s="49"/>
      <c r="K271" s="46"/>
      <c r="L271" s="46"/>
    </row>
    <row r="272" spans="3:12" ht="15.75" customHeight="1" x14ac:dyDescent="0.25">
      <c r="C272" s="104"/>
      <c r="D272" s="105"/>
      <c r="E272" s="54"/>
      <c r="F272" s="54"/>
      <c r="G272" s="49"/>
      <c r="H272" s="49"/>
      <c r="K272" s="46"/>
      <c r="L272" s="46"/>
    </row>
    <row r="273" spans="3:12" ht="15.75" customHeight="1" x14ac:dyDescent="0.25">
      <c r="C273" s="104"/>
      <c r="D273" s="105"/>
      <c r="E273" s="54"/>
      <c r="F273" s="54"/>
      <c r="G273" s="49"/>
      <c r="H273" s="49"/>
      <c r="K273" s="46"/>
      <c r="L273" s="46"/>
    </row>
    <row r="274" spans="3:12" ht="15.75" customHeight="1" x14ac:dyDescent="0.25">
      <c r="C274" s="104"/>
      <c r="D274" s="105"/>
      <c r="E274" s="54"/>
      <c r="F274" s="54"/>
      <c r="G274" s="49"/>
      <c r="H274" s="49"/>
      <c r="K274" s="46"/>
      <c r="L274" s="46"/>
    </row>
    <row r="275" spans="3:12" ht="15.75" customHeight="1" x14ac:dyDescent="0.25">
      <c r="C275" s="104"/>
      <c r="D275" s="105"/>
      <c r="E275" s="54"/>
      <c r="F275" s="54"/>
      <c r="G275" s="49"/>
      <c r="H275" s="49"/>
      <c r="K275" s="46"/>
      <c r="L275" s="46"/>
    </row>
    <row r="276" spans="3:12" ht="15.75" customHeight="1" x14ac:dyDescent="0.25">
      <c r="C276" s="104"/>
      <c r="D276" s="105"/>
      <c r="E276" s="54"/>
      <c r="F276" s="54"/>
      <c r="G276" s="49"/>
      <c r="H276" s="49"/>
      <c r="K276" s="46"/>
      <c r="L276" s="46"/>
    </row>
    <row r="277" spans="3:12" ht="15.75" customHeight="1" x14ac:dyDescent="0.25">
      <c r="C277" s="104"/>
      <c r="D277" s="105"/>
      <c r="E277" s="54"/>
      <c r="F277" s="54"/>
      <c r="G277" s="49"/>
      <c r="H277" s="49"/>
      <c r="K277" s="46"/>
      <c r="L277" s="46"/>
    </row>
    <row r="278" spans="3:12" ht="15.75" customHeight="1" x14ac:dyDescent="0.25">
      <c r="C278" s="104"/>
      <c r="D278" s="105"/>
      <c r="E278" s="54"/>
      <c r="F278" s="54"/>
      <c r="G278" s="49"/>
      <c r="H278" s="49"/>
      <c r="K278" s="46"/>
      <c r="L278" s="46"/>
    </row>
    <row r="279" spans="3:12" ht="15.75" customHeight="1" x14ac:dyDescent="0.25">
      <c r="C279" s="104"/>
      <c r="D279" s="105"/>
      <c r="E279" s="54"/>
      <c r="F279" s="54"/>
      <c r="G279" s="49"/>
      <c r="H279" s="49"/>
      <c r="K279" s="46"/>
      <c r="L279" s="46"/>
    </row>
    <row r="280" spans="3:12" ht="15.75" customHeight="1" x14ac:dyDescent="0.25">
      <c r="C280" s="104"/>
      <c r="D280" s="105"/>
      <c r="E280" s="54"/>
      <c r="F280" s="54"/>
      <c r="G280" s="49"/>
      <c r="H280" s="49"/>
      <c r="K280" s="46"/>
      <c r="L280" s="46"/>
    </row>
    <row r="281" spans="3:12" ht="15.75" customHeight="1" x14ac:dyDescent="0.25">
      <c r="C281" s="104"/>
      <c r="D281" s="105"/>
      <c r="E281" s="54"/>
      <c r="F281" s="54"/>
      <c r="G281" s="49"/>
      <c r="H281" s="49"/>
      <c r="K281" s="46"/>
      <c r="L281" s="46"/>
    </row>
    <row r="282" spans="3:12" ht="15.75" customHeight="1" x14ac:dyDescent="0.25">
      <c r="C282" s="104"/>
      <c r="D282" s="105"/>
      <c r="E282" s="54"/>
      <c r="F282" s="54"/>
      <c r="G282" s="49"/>
      <c r="H282" s="49"/>
      <c r="K282" s="46"/>
      <c r="L282" s="46"/>
    </row>
    <row r="283" spans="3:12" ht="15.75" customHeight="1" x14ac:dyDescent="0.25">
      <c r="C283" s="104"/>
      <c r="D283" s="105"/>
      <c r="E283" s="54"/>
      <c r="F283" s="54"/>
      <c r="G283" s="49"/>
      <c r="H283" s="49"/>
      <c r="K283" s="46"/>
      <c r="L283" s="46"/>
    </row>
    <row r="284" spans="3:12" ht="15.75" customHeight="1" x14ac:dyDescent="0.25">
      <c r="C284" s="104"/>
      <c r="D284" s="105"/>
      <c r="E284" s="54"/>
      <c r="F284" s="54"/>
      <c r="G284" s="49"/>
      <c r="H284" s="49"/>
      <c r="K284" s="46"/>
      <c r="L284" s="46"/>
    </row>
    <row r="285" spans="3:12" ht="15.75" customHeight="1" x14ac:dyDescent="0.25">
      <c r="C285" s="104"/>
      <c r="D285" s="105"/>
      <c r="E285" s="54"/>
      <c r="F285" s="54"/>
      <c r="G285" s="49"/>
      <c r="H285" s="49"/>
      <c r="K285" s="46"/>
      <c r="L285" s="46"/>
    </row>
    <row r="286" spans="3:12" ht="15.75" customHeight="1" x14ac:dyDescent="0.25">
      <c r="C286" s="104"/>
      <c r="D286" s="105"/>
      <c r="E286" s="54"/>
      <c r="F286" s="54"/>
      <c r="G286" s="49"/>
      <c r="H286" s="49"/>
      <c r="K286" s="46"/>
      <c r="L286" s="46"/>
    </row>
    <row r="287" spans="3:12" ht="15.75" customHeight="1" x14ac:dyDescent="0.25">
      <c r="C287" s="104"/>
      <c r="D287" s="105"/>
      <c r="E287" s="54"/>
      <c r="F287" s="54"/>
      <c r="G287" s="49"/>
      <c r="H287" s="49"/>
      <c r="K287" s="46"/>
      <c r="L287" s="46"/>
    </row>
    <row r="288" spans="3:12" ht="15.75" customHeight="1" x14ac:dyDescent="0.25">
      <c r="C288" s="104"/>
      <c r="D288" s="105"/>
      <c r="E288" s="54"/>
      <c r="F288" s="54"/>
      <c r="G288" s="49"/>
      <c r="H288" s="49"/>
      <c r="K288" s="46"/>
      <c r="L288" s="46"/>
    </row>
    <row r="289" spans="3:12" ht="15.75" customHeight="1" x14ac:dyDescent="0.25">
      <c r="C289" s="104"/>
      <c r="D289" s="105"/>
      <c r="E289" s="54"/>
      <c r="F289" s="54"/>
      <c r="G289" s="49"/>
      <c r="H289" s="49"/>
      <c r="K289" s="46"/>
      <c r="L289" s="46"/>
    </row>
    <row r="290" spans="3:12" ht="15.75" customHeight="1" x14ac:dyDescent="0.25">
      <c r="C290" s="104"/>
      <c r="D290" s="105"/>
      <c r="E290" s="54"/>
      <c r="F290" s="54"/>
      <c r="G290" s="49"/>
      <c r="H290" s="49"/>
      <c r="K290" s="46"/>
      <c r="L290" s="46"/>
    </row>
    <row r="291" spans="3:12" ht="15.75" customHeight="1" x14ac:dyDescent="0.25">
      <c r="C291" s="104"/>
      <c r="D291" s="105"/>
      <c r="E291" s="54"/>
      <c r="F291" s="54"/>
      <c r="G291" s="49"/>
      <c r="H291" s="49"/>
      <c r="K291" s="46"/>
      <c r="L291" s="46"/>
    </row>
    <row r="292" spans="3:12" ht="15.75" customHeight="1" x14ac:dyDescent="0.25">
      <c r="C292" s="104"/>
      <c r="D292" s="105"/>
      <c r="E292" s="54"/>
      <c r="F292" s="54"/>
      <c r="G292" s="49"/>
      <c r="H292" s="49"/>
      <c r="K292" s="46"/>
      <c r="L292" s="46"/>
    </row>
    <row r="293" spans="3:12" ht="15.75" customHeight="1" x14ac:dyDescent="0.25">
      <c r="C293" s="104"/>
      <c r="D293" s="105"/>
      <c r="E293" s="54"/>
      <c r="F293" s="54"/>
      <c r="G293" s="49"/>
      <c r="H293" s="49"/>
      <c r="K293" s="46"/>
      <c r="L293" s="46"/>
    </row>
    <row r="294" spans="3:12" ht="15.75" customHeight="1" x14ac:dyDescent="0.25">
      <c r="C294" s="104"/>
      <c r="D294" s="105"/>
      <c r="E294" s="54"/>
      <c r="F294" s="54"/>
      <c r="G294" s="49"/>
      <c r="H294" s="49"/>
      <c r="K294" s="46"/>
      <c r="L294" s="46"/>
    </row>
    <row r="295" spans="3:12" ht="15.75" customHeight="1" x14ac:dyDescent="0.25">
      <c r="C295" s="104"/>
      <c r="D295" s="105"/>
      <c r="E295" s="54"/>
      <c r="F295" s="54"/>
      <c r="G295" s="49"/>
      <c r="H295" s="49"/>
      <c r="K295" s="46"/>
      <c r="L295" s="46"/>
    </row>
    <row r="296" spans="3:12" ht="15.75" customHeight="1" x14ac:dyDescent="0.25">
      <c r="C296" s="104"/>
      <c r="D296" s="105"/>
      <c r="E296" s="54"/>
      <c r="F296" s="54"/>
      <c r="G296" s="49"/>
      <c r="H296" s="49"/>
      <c r="K296" s="46"/>
      <c r="L296" s="46"/>
    </row>
    <row r="297" spans="3:12" ht="15.75" customHeight="1" x14ac:dyDescent="0.25">
      <c r="C297" s="104"/>
      <c r="D297" s="105"/>
      <c r="E297" s="54"/>
      <c r="F297" s="54"/>
      <c r="G297" s="49"/>
      <c r="H297" s="49"/>
      <c r="K297" s="46"/>
      <c r="L297" s="46"/>
    </row>
    <row r="298" spans="3:12" ht="15.75" customHeight="1" x14ac:dyDescent="0.25">
      <c r="C298" s="104"/>
      <c r="D298" s="105"/>
      <c r="E298" s="54"/>
      <c r="F298" s="54"/>
      <c r="G298" s="49"/>
      <c r="H298" s="49"/>
      <c r="K298" s="46"/>
      <c r="L298" s="46"/>
    </row>
    <row r="299" spans="3:12" ht="15.75" customHeight="1" x14ac:dyDescent="0.25">
      <c r="C299" s="104"/>
      <c r="D299" s="105"/>
      <c r="E299" s="54"/>
      <c r="F299" s="54"/>
      <c r="G299" s="49"/>
      <c r="H299" s="49"/>
      <c r="K299" s="46"/>
      <c r="L299" s="46"/>
    </row>
    <row r="300" spans="3:12" ht="15.75" customHeight="1" x14ac:dyDescent="0.25">
      <c r="C300" s="104"/>
      <c r="D300" s="105"/>
      <c r="E300" s="54"/>
      <c r="F300" s="54"/>
      <c r="G300" s="49"/>
      <c r="H300" s="49"/>
      <c r="K300" s="46"/>
      <c r="L300" s="46"/>
    </row>
    <row r="301" spans="3:12" ht="15.75" customHeight="1" x14ac:dyDescent="0.25">
      <c r="C301" s="104"/>
      <c r="D301" s="105"/>
      <c r="E301" s="54"/>
      <c r="F301" s="54"/>
      <c r="G301" s="49"/>
      <c r="H301" s="49"/>
      <c r="K301" s="46"/>
      <c r="L301" s="46"/>
    </row>
    <row r="302" spans="3:12" ht="15.75" customHeight="1" x14ac:dyDescent="0.25">
      <c r="C302" s="104"/>
      <c r="D302" s="105"/>
      <c r="E302" s="54"/>
      <c r="F302" s="54"/>
      <c r="G302" s="49"/>
      <c r="H302" s="49"/>
      <c r="K302" s="46"/>
      <c r="L302" s="46"/>
    </row>
    <row r="303" spans="3:12" ht="15.75" customHeight="1" x14ac:dyDescent="0.25">
      <c r="C303" s="104"/>
      <c r="D303" s="105"/>
      <c r="E303" s="54"/>
      <c r="F303" s="54"/>
      <c r="G303" s="49"/>
      <c r="H303" s="49"/>
      <c r="K303" s="46"/>
      <c r="L303" s="46"/>
    </row>
    <row r="304" spans="3:12" ht="15.75" customHeight="1" x14ac:dyDescent="0.25">
      <c r="C304" s="104"/>
      <c r="D304" s="105"/>
      <c r="E304" s="54"/>
      <c r="F304" s="54"/>
      <c r="G304" s="49"/>
      <c r="H304" s="49"/>
      <c r="K304" s="46"/>
      <c r="L304" s="46"/>
    </row>
    <row r="305" spans="3:12" ht="15.75" customHeight="1" x14ac:dyDescent="0.25">
      <c r="C305" s="104"/>
      <c r="D305" s="105"/>
      <c r="E305" s="54"/>
      <c r="F305" s="54"/>
      <c r="G305" s="49"/>
      <c r="H305" s="49"/>
      <c r="K305" s="46"/>
      <c r="L305" s="46"/>
    </row>
    <row r="306" spans="3:12" ht="15.75" customHeight="1" x14ac:dyDescent="0.25">
      <c r="C306" s="104"/>
      <c r="D306" s="105"/>
      <c r="E306" s="54"/>
      <c r="F306" s="54"/>
      <c r="G306" s="49"/>
      <c r="H306" s="49"/>
      <c r="K306" s="46"/>
      <c r="L306" s="46"/>
    </row>
    <row r="307" spans="3:12" ht="15.75" customHeight="1" x14ac:dyDescent="0.25">
      <c r="C307" s="104"/>
      <c r="D307" s="105"/>
      <c r="E307" s="54"/>
      <c r="F307" s="54"/>
      <c r="G307" s="49"/>
      <c r="H307" s="49"/>
      <c r="K307" s="46"/>
      <c r="L307" s="46"/>
    </row>
    <row r="308" spans="3:12" ht="15.75" customHeight="1" x14ac:dyDescent="0.25">
      <c r="C308" s="104"/>
      <c r="D308" s="105"/>
      <c r="E308" s="54"/>
      <c r="F308" s="54"/>
      <c r="G308" s="49"/>
      <c r="H308" s="49"/>
      <c r="K308" s="46"/>
      <c r="L308" s="46"/>
    </row>
    <row r="309" spans="3:12" ht="15.75" customHeight="1" x14ac:dyDescent="0.25">
      <c r="C309" s="104"/>
      <c r="D309" s="105"/>
      <c r="E309" s="54"/>
      <c r="F309" s="54"/>
      <c r="G309" s="49"/>
      <c r="H309" s="49"/>
      <c r="K309" s="46"/>
      <c r="L309" s="46"/>
    </row>
    <row r="310" spans="3:12" ht="15.75" customHeight="1" x14ac:dyDescent="0.25">
      <c r="C310" s="104"/>
      <c r="D310" s="105"/>
      <c r="E310" s="54"/>
      <c r="F310" s="54"/>
      <c r="G310" s="49"/>
      <c r="H310" s="49"/>
      <c r="K310" s="46"/>
      <c r="L310" s="46"/>
    </row>
    <row r="311" spans="3:12" ht="15.75" customHeight="1" x14ac:dyDescent="0.25">
      <c r="C311" s="104"/>
      <c r="D311" s="105"/>
      <c r="E311" s="54"/>
      <c r="F311" s="54"/>
      <c r="G311" s="49"/>
      <c r="H311" s="49"/>
      <c r="K311" s="46"/>
      <c r="L311" s="46"/>
    </row>
    <row r="312" spans="3:12" ht="15.75" customHeight="1" x14ac:dyDescent="0.25">
      <c r="C312" s="104"/>
      <c r="D312" s="105"/>
      <c r="E312" s="54"/>
      <c r="F312" s="54"/>
      <c r="G312" s="49"/>
      <c r="H312" s="49"/>
      <c r="K312" s="46"/>
      <c r="L312" s="46"/>
    </row>
    <row r="313" spans="3:12" ht="15.75" customHeight="1" x14ac:dyDescent="0.25">
      <c r="C313" s="104"/>
      <c r="D313" s="105"/>
      <c r="E313" s="54"/>
      <c r="F313" s="54"/>
      <c r="G313" s="49"/>
      <c r="H313" s="49"/>
      <c r="K313" s="46"/>
      <c r="L313" s="46"/>
    </row>
    <row r="314" spans="3:12" ht="15.75" customHeight="1" x14ac:dyDescent="0.25">
      <c r="C314" s="104"/>
      <c r="D314" s="105"/>
      <c r="E314" s="54"/>
      <c r="F314" s="54"/>
      <c r="G314" s="49"/>
      <c r="H314" s="49"/>
      <c r="K314" s="46"/>
      <c r="L314" s="46"/>
    </row>
    <row r="315" spans="3:12" ht="15.75" customHeight="1" x14ac:dyDescent="0.25">
      <c r="C315" s="104"/>
      <c r="D315" s="105"/>
      <c r="E315" s="54"/>
      <c r="F315" s="54"/>
      <c r="G315" s="49"/>
      <c r="H315" s="49"/>
      <c r="K315" s="46"/>
      <c r="L315" s="46"/>
    </row>
    <row r="316" spans="3:12" ht="15.75" customHeight="1" x14ac:dyDescent="0.25">
      <c r="C316" s="104"/>
      <c r="D316" s="105"/>
      <c r="E316" s="54"/>
      <c r="F316" s="54"/>
      <c r="G316" s="49"/>
      <c r="H316" s="49"/>
      <c r="K316" s="46"/>
      <c r="L316" s="46"/>
    </row>
    <row r="317" spans="3:12" ht="15.75" customHeight="1" x14ac:dyDescent="0.25">
      <c r="C317" s="104"/>
      <c r="D317" s="105"/>
      <c r="E317" s="54"/>
      <c r="F317" s="54"/>
      <c r="G317" s="49"/>
      <c r="H317" s="49"/>
      <c r="K317" s="46"/>
      <c r="L317" s="46"/>
    </row>
    <row r="318" spans="3:12" ht="15.75" customHeight="1" x14ac:dyDescent="0.25">
      <c r="C318" s="104"/>
      <c r="D318" s="105"/>
      <c r="E318" s="54"/>
      <c r="F318" s="54"/>
      <c r="G318" s="49"/>
      <c r="H318" s="49"/>
      <c r="K318" s="46"/>
      <c r="L318" s="46"/>
    </row>
    <row r="319" spans="3:12" ht="15.75" customHeight="1" x14ac:dyDescent="0.25">
      <c r="C319" s="104"/>
      <c r="D319" s="105"/>
      <c r="E319" s="54"/>
      <c r="F319" s="54"/>
      <c r="G319" s="49"/>
      <c r="H319" s="49"/>
      <c r="K319" s="46"/>
      <c r="L319" s="46"/>
    </row>
    <row r="320" spans="3:12" ht="15.75" customHeight="1" x14ac:dyDescent="0.25">
      <c r="C320" s="104"/>
      <c r="D320" s="105"/>
      <c r="E320" s="54"/>
      <c r="F320" s="54"/>
      <c r="G320" s="49"/>
      <c r="H320" s="49"/>
      <c r="K320" s="46"/>
      <c r="L320" s="46"/>
    </row>
    <row r="321" spans="3:12" ht="15.75" customHeight="1" x14ac:dyDescent="0.25">
      <c r="C321" s="104"/>
      <c r="D321" s="105"/>
      <c r="E321" s="54"/>
      <c r="F321" s="54"/>
      <c r="G321" s="49"/>
      <c r="H321" s="49"/>
      <c r="K321" s="46"/>
      <c r="L321" s="46"/>
    </row>
    <row r="322" spans="3:12" ht="15.75" customHeight="1" x14ac:dyDescent="0.25">
      <c r="C322" s="104"/>
      <c r="D322" s="105"/>
      <c r="E322" s="54"/>
      <c r="F322" s="54"/>
      <c r="G322" s="49"/>
      <c r="H322" s="49"/>
      <c r="K322" s="46"/>
      <c r="L322" s="46"/>
    </row>
    <row r="323" spans="3:12" ht="15.75" customHeight="1" x14ac:dyDescent="0.25">
      <c r="C323" s="104"/>
      <c r="D323" s="105"/>
      <c r="E323" s="54"/>
      <c r="F323" s="54"/>
      <c r="G323" s="49"/>
      <c r="H323" s="49"/>
      <c r="K323" s="46"/>
      <c r="L323" s="46"/>
    </row>
    <row r="324" spans="3:12" ht="15.75" customHeight="1" x14ac:dyDescent="0.25">
      <c r="C324" s="104"/>
      <c r="D324" s="105"/>
      <c r="E324" s="54"/>
      <c r="F324" s="54"/>
      <c r="G324" s="49"/>
      <c r="H324" s="49"/>
      <c r="K324" s="46"/>
      <c r="L324" s="46"/>
    </row>
    <row r="325" spans="3:12" ht="15.75" customHeight="1" x14ac:dyDescent="0.25">
      <c r="C325" s="104"/>
      <c r="D325" s="105"/>
      <c r="E325" s="54"/>
      <c r="F325" s="54"/>
      <c r="G325" s="49"/>
      <c r="H325" s="49"/>
      <c r="K325" s="46"/>
      <c r="L325" s="46"/>
    </row>
    <row r="326" spans="3:12" ht="15.75" customHeight="1" x14ac:dyDescent="0.25">
      <c r="C326" s="104"/>
      <c r="D326" s="105"/>
      <c r="E326" s="54"/>
      <c r="F326" s="54"/>
      <c r="G326" s="49"/>
      <c r="H326" s="49"/>
      <c r="K326" s="46"/>
      <c r="L326" s="46"/>
    </row>
    <row r="327" spans="3:12" ht="15.75" customHeight="1" x14ac:dyDescent="0.25">
      <c r="C327" s="104"/>
      <c r="D327" s="105"/>
      <c r="E327" s="54"/>
      <c r="F327" s="54"/>
      <c r="G327" s="49"/>
      <c r="H327" s="49"/>
      <c r="K327" s="46"/>
      <c r="L327" s="46"/>
    </row>
    <row r="328" spans="3:12" ht="15.75" customHeight="1" x14ac:dyDescent="0.25">
      <c r="C328" s="104"/>
      <c r="D328" s="105"/>
      <c r="E328" s="54"/>
      <c r="F328" s="54"/>
      <c r="G328" s="49"/>
      <c r="H328" s="49"/>
      <c r="K328" s="46"/>
      <c r="L328" s="46"/>
    </row>
    <row r="329" spans="3:12" ht="15.75" customHeight="1" x14ac:dyDescent="0.25">
      <c r="C329" s="104"/>
      <c r="D329" s="105"/>
      <c r="E329" s="54"/>
      <c r="F329" s="54"/>
      <c r="G329" s="49"/>
      <c r="H329" s="49"/>
      <c r="K329" s="46"/>
      <c r="L329" s="46"/>
    </row>
    <row r="330" spans="3:12" ht="15.75" customHeight="1" x14ac:dyDescent="0.25">
      <c r="C330" s="104"/>
      <c r="D330" s="105"/>
      <c r="E330" s="54"/>
      <c r="F330" s="54"/>
      <c r="G330" s="49"/>
      <c r="H330" s="49"/>
      <c r="K330" s="46"/>
      <c r="L330" s="46"/>
    </row>
    <row r="331" spans="3:12" ht="15.75" customHeight="1" x14ac:dyDescent="0.25">
      <c r="C331" s="104"/>
      <c r="D331" s="105"/>
      <c r="E331" s="54"/>
      <c r="F331" s="54"/>
      <c r="G331" s="49"/>
      <c r="H331" s="49"/>
      <c r="K331" s="46"/>
      <c r="L331" s="46"/>
    </row>
    <row r="332" spans="3:12" ht="15.75" customHeight="1" x14ac:dyDescent="0.25">
      <c r="C332" s="104"/>
      <c r="D332" s="105"/>
      <c r="E332" s="54"/>
      <c r="F332" s="54"/>
      <c r="G332" s="49"/>
      <c r="H332" s="49"/>
      <c r="K332" s="46"/>
      <c r="L332" s="46"/>
    </row>
    <row r="333" spans="3:12" ht="15.75" customHeight="1" x14ac:dyDescent="0.25">
      <c r="C333" s="104"/>
      <c r="D333" s="105"/>
      <c r="E333" s="54"/>
      <c r="F333" s="54"/>
      <c r="G333" s="49"/>
      <c r="H333" s="49"/>
      <c r="K333" s="46"/>
      <c r="L333" s="46"/>
    </row>
    <row r="334" spans="3:12" ht="15.75" customHeight="1" x14ac:dyDescent="0.25">
      <c r="C334" s="104"/>
      <c r="D334" s="105"/>
      <c r="E334" s="54"/>
      <c r="F334" s="54"/>
      <c r="G334" s="49"/>
      <c r="H334" s="49"/>
      <c r="K334" s="46"/>
      <c r="L334" s="46"/>
    </row>
    <row r="335" spans="3:12" ht="15.75" customHeight="1" x14ac:dyDescent="0.25">
      <c r="C335" s="104"/>
      <c r="D335" s="105"/>
      <c r="E335" s="54"/>
      <c r="F335" s="54"/>
      <c r="G335" s="49"/>
      <c r="H335" s="49"/>
      <c r="K335" s="46"/>
      <c r="L335" s="46"/>
    </row>
    <row r="336" spans="3:12" ht="15.75" customHeight="1" x14ac:dyDescent="0.25">
      <c r="C336" s="104"/>
      <c r="D336" s="105"/>
      <c r="E336" s="54"/>
      <c r="F336" s="54"/>
      <c r="G336" s="49"/>
      <c r="H336" s="49"/>
      <c r="K336" s="46"/>
      <c r="L336" s="46"/>
    </row>
    <row r="337" spans="3:12" ht="15.75" customHeight="1" x14ac:dyDescent="0.25">
      <c r="C337" s="104"/>
      <c r="D337" s="105"/>
      <c r="E337" s="54"/>
      <c r="F337" s="54"/>
      <c r="G337" s="49"/>
      <c r="H337" s="49"/>
      <c r="K337" s="46"/>
      <c r="L337" s="46"/>
    </row>
    <row r="338" spans="3:12" ht="15.75" customHeight="1" x14ac:dyDescent="0.25">
      <c r="C338" s="104"/>
      <c r="D338" s="105"/>
      <c r="E338" s="54"/>
      <c r="F338" s="54"/>
      <c r="G338" s="49"/>
      <c r="H338" s="49"/>
      <c r="K338" s="46"/>
      <c r="L338" s="46"/>
    </row>
    <row r="339" spans="3:12" ht="15.75" customHeight="1" x14ac:dyDescent="0.25">
      <c r="C339" s="104"/>
      <c r="D339" s="105"/>
      <c r="E339" s="54"/>
      <c r="F339" s="54"/>
      <c r="G339" s="49"/>
      <c r="H339" s="49"/>
      <c r="K339" s="46"/>
      <c r="L339" s="46"/>
    </row>
    <row r="340" spans="3:12" ht="15.75" customHeight="1" x14ac:dyDescent="0.25">
      <c r="C340" s="104"/>
      <c r="D340" s="105"/>
      <c r="E340" s="54"/>
      <c r="F340" s="54"/>
      <c r="G340" s="49"/>
      <c r="H340" s="49"/>
      <c r="K340" s="46"/>
      <c r="L340" s="46"/>
    </row>
    <row r="341" spans="3:12" ht="15.75" customHeight="1" x14ac:dyDescent="0.25">
      <c r="C341" s="104"/>
      <c r="D341" s="105"/>
      <c r="E341" s="54"/>
      <c r="F341" s="54"/>
      <c r="G341" s="49"/>
      <c r="H341" s="49"/>
      <c r="K341" s="46"/>
      <c r="L341" s="46"/>
    </row>
    <row r="342" spans="3:12" ht="15.75" customHeight="1" x14ac:dyDescent="0.25">
      <c r="C342" s="104"/>
      <c r="D342" s="105"/>
      <c r="E342" s="54"/>
      <c r="F342" s="54"/>
      <c r="G342" s="49"/>
      <c r="H342" s="49"/>
      <c r="K342" s="46"/>
      <c r="L342" s="46"/>
    </row>
    <row r="343" spans="3:12" ht="15.75" customHeight="1" x14ac:dyDescent="0.25">
      <c r="C343" s="104"/>
      <c r="D343" s="105"/>
      <c r="E343" s="54"/>
      <c r="F343" s="54"/>
      <c r="G343" s="49"/>
      <c r="H343" s="49"/>
      <c r="K343" s="46"/>
      <c r="L343" s="46"/>
    </row>
    <row r="344" spans="3:12" ht="15.75" customHeight="1" x14ac:dyDescent="0.25">
      <c r="C344" s="104"/>
      <c r="D344" s="105"/>
      <c r="E344" s="54"/>
      <c r="F344" s="54"/>
      <c r="G344" s="49"/>
      <c r="H344" s="49"/>
      <c r="K344" s="46"/>
      <c r="L344" s="46"/>
    </row>
    <row r="345" spans="3:12" ht="15.75" customHeight="1" x14ac:dyDescent="0.25">
      <c r="C345" s="104"/>
      <c r="D345" s="105"/>
      <c r="E345" s="54"/>
      <c r="F345" s="54"/>
      <c r="G345" s="49"/>
      <c r="H345" s="49"/>
      <c r="K345" s="46"/>
      <c r="L345" s="46"/>
    </row>
    <row r="346" spans="3:12" ht="15.75" customHeight="1" x14ac:dyDescent="0.25">
      <c r="C346" s="104"/>
      <c r="D346" s="105"/>
      <c r="E346" s="54"/>
      <c r="F346" s="54"/>
      <c r="G346" s="49"/>
      <c r="H346" s="49"/>
      <c r="K346" s="46"/>
      <c r="L346" s="46"/>
    </row>
    <row r="347" spans="3:12" ht="15.75" customHeight="1" x14ac:dyDescent="0.25">
      <c r="C347" s="104"/>
      <c r="D347" s="105"/>
      <c r="E347" s="54"/>
      <c r="F347" s="54"/>
      <c r="G347" s="49"/>
      <c r="H347" s="49"/>
      <c r="K347" s="46"/>
      <c r="L347" s="46"/>
    </row>
    <row r="348" spans="3:12" ht="15.75" customHeight="1" x14ac:dyDescent="0.25">
      <c r="C348" s="104"/>
      <c r="D348" s="105"/>
      <c r="E348" s="54"/>
      <c r="F348" s="54"/>
      <c r="G348" s="49"/>
      <c r="H348" s="49"/>
      <c r="K348" s="46"/>
      <c r="L348" s="46"/>
    </row>
    <row r="349" spans="3:12" ht="15.75" customHeight="1" x14ac:dyDescent="0.25">
      <c r="C349" s="104"/>
      <c r="D349" s="105"/>
      <c r="E349" s="54"/>
      <c r="F349" s="54"/>
      <c r="G349" s="49"/>
      <c r="H349" s="49"/>
      <c r="K349" s="46"/>
      <c r="L349" s="46"/>
    </row>
    <row r="350" spans="3:12" ht="15.75" customHeight="1" x14ac:dyDescent="0.25">
      <c r="C350" s="104"/>
      <c r="D350" s="105"/>
      <c r="E350" s="54"/>
      <c r="F350" s="54"/>
      <c r="G350" s="49"/>
      <c r="H350" s="49"/>
      <c r="K350" s="46"/>
      <c r="L350" s="46"/>
    </row>
    <row r="351" spans="3:12" ht="15.75" customHeight="1" x14ac:dyDescent="0.25">
      <c r="C351" s="104"/>
      <c r="D351" s="105"/>
      <c r="E351" s="54"/>
      <c r="F351" s="54"/>
      <c r="G351" s="49"/>
      <c r="H351" s="49"/>
      <c r="K351" s="46"/>
      <c r="L351" s="46"/>
    </row>
    <row r="352" spans="3:12" ht="15.75" customHeight="1" x14ac:dyDescent="0.25">
      <c r="C352" s="104"/>
      <c r="D352" s="105"/>
      <c r="E352" s="54"/>
      <c r="F352" s="54"/>
      <c r="G352" s="49"/>
      <c r="H352" s="49"/>
      <c r="K352" s="46"/>
      <c r="L352" s="46"/>
    </row>
    <row r="353" spans="3:12" ht="15.75" customHeight="1" x14ac:dyDescent="0.25">
      <c r="C353" s="104"/>
      <c r="D353" s="105"/>
      <c r="E353" s="54"/>
      <c r="F353" s="54"/>
      <c r="G353" s="49"/>
      <c r="H353" s="49"/>
      <c r="K353" s="46"/>
      <c r="L353" s="46"/>
    </row>
    <row r="354" spans="3:12" ht="15.75" customHeight="1" x14ac:dyDescent="0.25">
      <c r="C354" s="104"/>
      <c r="D354" s="105"/>
      <c r="E354" s="54"/>
      <c r="F354" s="54"/>
      <c r="G354" s="49"/>
      <c r="H354" s="49"/>
      <c r="K354" s="46"/>
      <c r="L354" s="46"/>
    </row>
    <row r="355" spans="3:12" ht="15.75" customHeight="1" x14ac:dyDescent="0.25">
      <c r="C355" s="104"/>
      <c r="D355" s="105"/>
      <c r="E355" s="54"/>
      <c r="F355" s="54"/>
      <c r="G355" s="49"/>
      <c r="H355" s="49"/>
      <c r="K355" s="46"/>
      <c r="L355" s="46"/>
    </row>
    <row r="356" spans="3:12" ht="15.75" customHeight="1" x14ac:dyDescent="0.25">
      <c r="C356" s="104"/>
      <c r="D356" s="105"/>
      <c r="E356" s="54"/>
      <c r="F356" s="54"/>
      <c r="G356" s="49"/>
      <c r="H356" s="49"/>
      <c r="K356" s="46"/>
      <c r="L356" s="46"/>
    </row>
    <row r="357" spans="3:12" ht="15.75" customHeight="1" x14ac:dyDescent="0.25">
      <c r="C357" s="104"/>
      <c r="D357" s="105"/>
      <c r="E357" s="54"/>
      <c r="F357" s="54"/>
      <c r="G357" s="49"/>
      <c r="H357" s="49"/>
      <c r="K357" s="46"/>
      <c r="L357" s="46"/>
    </row>
    <row r="358" spans="3:12" ht="15.75" customHeight="1" x14ac:dyDescent="0.25">
      <c r="C358" s="104"/>
      <c r="D358" s="105"/>
      <c r="E358" s="54"/>
      <c r="F358" s="54"/>
      <c r="G358" s="49"/>
      <c r="H358" s="49"/>
      <c r="K358" s="46"/>
      <c r="L358" s="46"/>
    </row>
    <row r="359" spans="3:12" ht="15.75" customHeight="1" x14ac:dyDescent="0.25">
      <c r="C359" s="104"/>
      <c r="D359" s="105"/>
      <c r="E359" s="54"/>
      <c r="F359" s="54"/>
      <c r="G359" s="49"/>
      <c r="H359" s="49"/>
      <c r="K359" s="46"/>
      <c r="L359" s="46"/>
    </row>
    <row r="360" spans="3:12" ht="15.75" customHeight="1" x14ac:dyDescent="0.25">
      <c r="C360" s="104"/>
      <c r="D360" s="105"/>
      <c r="E360" s="54"/>
      <c r="F360" s="54"/>
      <c r="G360" s="49"/>
      <c r="H360" s="49"/>
      <c r="K360" s="46"/>
      <c r="L360" s="46"/>
    </row>
    <row r="361" spans="3:12" ht="15.75" customHeight="1" x14ac:dyDescent="0.25">
      <c r="C361" s="104"/>
      <c r="D361" s="105"/>
      <c r="E361" s="54"/>
      <c r="F361" s="54"/>
      <c r="G361" s="49"/>
      <c r="H361" s="49"/>
      <c r="K361" s="46"/>
      <c r="L361" s="46"/>
    </row>
    <row r="362" spans="3:12" ht="15.75" customHeight="1" x14ac:dyDescent="0.25">
      <c r="C362" s="104"/>
      <c r="D362" s="105"/>
      <c r="E362" s="54"/>
      <c r="F362" s="54"/>
      <c r="G362" s="49"/>
      <c r="H362" s="49"/>
      <c r="K362" s="46"/>
      <c r="L362" s="46"/>
    </row>
    <row r="363" spans="3:12" ht="15.75" customHeight="1" x14ac:dyDescent="0.25">
      <c r="C363" s="104"/>
      <c r="D363" s="105"/>
      <c r="E363" s="54"/>
      <c r="F363" s="54"/>
      <c r="G363" s="49"/>
      <c r="H363" s="49"/>
      <c r="K363" s="46"/>
      <c r="L363" s="46"/>
    </row>
    <row r="364" spans="3:12" ht="15.75" customHeight="1" x14ac:dyDescent="0.25">
      <c r="C364" s="104"/>
      <c r="D364" s="105"/>
      <c r="E364" s="54"/>
      <c r="F364" s="54"/>
      <c r="G364" s="49"/>
      <c r="H364" s="49"/>
      <c r="K364" s="46"/>
      <c r="L364" s="46"/>
    </row>
    <row r="365" spans="3:12" ht="15.75" customHeight="1" x14ac:dyDescent="0.25">
      <c r="C365" s="104"/>
      <c r="D365" s="105"/>
      <c r="E365" s="54"/>
      <c r="F365" s="54"/>
      <c r="G365" s="49"/>
      <c r="H365" s="49"/>
      <c r="K365" s="46"/>
      <c r="L365" s="46"/>
    </row>
    <row r="366" spans="3:12" ht="15.75" customHeight="1" x14ac:dyDescent="0.25">
      <c r="C366" s="104"/>
      <c r="D366" s="105"/>
      <c r="E366" s="54"/>
      <c r="F366" s="54"/>
      <c r="G366" s="49"/>
      <c r="H366" s="49"/>
      <c r="K366" s="46"/>
      <c r="L366" s="46"/>
    </row>
    <row r="367" spans="3:12" ht="15.75" customHeight="1" x14ac:dyDescent="0.25">
      <c r="C367" s="104"/>
      <c r="D367" s="105"/>
      <c r="E367" s="54"/>
      <c r="F367" s="54"/>
      <c r="G367" s="49"/>
      <c r="H367" s="49"/>
      <c r="K367" s="46"/>
      <c r="L367" s="46"/>
    </row>
    <row r="368" spans="3:12" ht="15.75" customHeight="1" x14ac:dyDescent="0.25">
      <c r="C368" s="104"/>
      <c r="D368" s="105"/>
      <c r="E368" s="54"/>
      <c r="F368" s="54"/>
      <c r="G368" s="49"/>
      <c r="H368" s="49"/>
      <c r="K368" s="46"/>
      <c r="L368" s="46"/>
    </row>
    <row r="369" spans="3:12" ht="15.75" customHeight="1" x14ac:dyDescent="0.25">
      <c r="C369" s="104"/>
      <c r="D369" s="105"/>
      <c r="E369" s="54"/>
      <c r="F369" s="54"/>
      <c r="G369" s="49"/>
      <c r="H369" s="49"/>
      <c r="K369" s="46"/>
      <c r="L369" s="46"/>
    </row>
    <row r="370" spans="3:12" ht="15.75" customHeight="1" x14ac:dyDescent="0.25">
      <c r="C370" s="104"/>
      <c r="D370" s="105"/>
      <c r="E370" s="54"/>
      <c r="F370" s="54"/>
      <c r="G370" s="49"/>
      <c r="H370" s="49"/>
      <c r="K370" s="46"/>
      <c r="L370" s="46"/>
    </row>
    <row r="371" spans="3:12" ht="15.75" customHeight="1" x14ac:dyDescent="0.25">
      <c r="C371" s="104"/>
      <c r="D371" s="105"/>
      <c r="E371" s="54"/>
      <c r="F371" s="54"/>
      <c r="G371" s="49"/>
      <c r="H371" s="49"/>
      <c r="K371" s="46"/>
      <c r="L371" s="46"/>
    </row>
    <row r="372" spans="3:12" ht="15.75" customHeight="1" x14ac:dyDescent="0.25">
      <c r="C372" s="104"/>
      <c r="D372" s="105"/>
      <c r="E372" s="54"/>
      <c r="F372" s="54"/>
      <c r="G372" s="49"/>
      <c r="H372" s="49"/>
      <c r="K372" s="46"/>
      <c r="L372" s="46"/>
    </row>
    <row r="373" spans="3:12" ht="15.75" customHeight="1" x14ac:dyDescent="0.25">
      <c r="C373" s="104"/>
      <c r="D373" s="105"/>
      <c r="E373" s="54"/>
      <c r="F373" s="54"/>
      <c r="G373" s="49"/>
      <c r="H373" s="49"/>
      <c r="K373" s="46"/>
      <c r="L373" s="46"/>
    </row>
    <row r="374" spans="3:12" ht="15.75" customHeight="1" x14ac:dyDescent="0.25">
      <c r="C374" s="104"/>
      <c r="D374" s="105"/>
      <c r="E374" s="54"/>
      <c r="F374" s="54"/>
      <c r="G374" s="49"/>
      <c r="H374" s="49"/>
      <c r="K374" s="46"/>
      <c r="L374" s="46"/>
    </row>
    <row r="375" spans="3:12" ht="15.75" customHeight="1" x14ac:dyDescent="0.25">
      <c r="C375" s="104"/>
      <c r="D375" s="105"/>
      <c r="E375" s="54"/>
      <c r="F375" s="54"/>
      <c r="G375" s="49"/>
      <c r="H375" s="49"/>
      <c r="K375" s="46"/>
      <c r="L375" s="46"/>
    </row>
    <row r="376" spans="3:12" ht="15.75" customHeight="1" x14ac:dyDescent="0.25">
      <c r="C376" s="104"/>
      <c r="D376" s="105"/>
      <c r="E376" s="54"/>
      <c r="F376" s="54"/>
      <c r="G376" s="49"/>
      <c r="H376" s="49"/>
      <c r="K376" s="46"/>
      <c r="L376" s="46"/>
    </row>
    <row r="377" spans="3:12" ht="15.75" customHeight="1" x14ac:dyDescent="0.25">
      <c r="C377" s="104"/>
      <c r="D377" s="105"/>
      <c r="E377" s="54"/>
      <c r="F377" s="54"/>
      <c r="G377" s="49"/>
      <c r="H377" s="49"/>
      <c r="K377" s="46"/>
      <c r="L377" s="46"/>
    </row>
    <row r="378" spans="3:12" ht="15.75" customHeight="1" x14ac:dyDescent="0.25">
      <c r="C378" s="104"/>
      <c r="D378" s="105"/>
      <c r="E378" s="54"/>
      <c r="F378" s="54"/>
      <c r="G378" s="49"/>
      <c r="H378" s="49"/>
      <c r="K378" s="46"/>
      <c r="L378" s="46"/>
    </row>
    <row r="379" spans="3:12" ht="15.75" customHeight="1" x14ac:dyDescent="0.25">
      <c r="C379" s="104"/>
      <c r="D379" s="105"/>
      <c r="E379" s="54"/>
      <c r="F379" s="54"/>
      <c r="G379" s="49"/>
      <c r="H379" s="49"/>
      <c r="K379" s="46"/>
      <c r="L379" s="46"/>
    </row>
    <row r="380" spans="3:12" ht="15.75" customHeight="1" x14ac:dyDescent="0.25">
      <c r="C380" s="104"/>
      <c r="D380" s="105"/>
      <c r="E380" s="54"/>
      <c r="F380" s="54"/>
      <c r="G380" s="49"/>
      <c r="H380" s="49"/>
      <c r="K380" s="46"/>
      <c r="L380" s="46"/>
    </row>
    <row r="381" spans="3:12" ht="15.75" customHeight="1" x14ac:dyDescent="0.25">
      <c r="C381" s="104"/>
      <c r="D381" s="105"/>
      <c r="E381" s="54"/>
      <c r="F381" s="54"/>
      <c r="G381" s="49"/>
      <c r="H381" s="49"/>
      <c r="K381" s="46"/>
      <c r="L381" s="46"/>
    </row>
    <row r="382" spans="3:12" ht="15.75" customHeight="1" x14ac:dyDescent="0.25">
      <c r="C382" s="104"/>
      <c r="D382" s="105"/>
      <c r="E382" s="54"/>
      <c r="F382" s="54"/>
      <c r="G382" s="49"/>
      <c r="H382" s="49"/>
      <c r="K382" s="46"/>
      <c r="L382" s="46"/>
    </row>
    <row r="383" spans="3:12" ht="15.75" customHeight="1" x14ac:dyDescent="0.25">
      <c r="C383" s="104"/>
      <c r="D383" s="105"/>
      <c r="E383" s="54"/>
      <c r="F383" s="54"/>
      <c r="G383" s="49"/>
      <c r="H383" s="49"/>
      <c r="K383" s="46"/>
      <c r="L383" s="46"/>
    </row>
    <row r="384" spans="3:12" ht="15.75" customHeight="1" x14ac:dyDescent="0.25">
      <c r="C384" s="104"/>
      <c r="D384" s="105"/>
      <c r="E384" s="54"/>
      <c r="F384" s="54"/>
      <c r="G384" s="49"/>
      <c r="H384" s="49"/>
      <c r="K384" s="46"/>
      <c r="L384" s="46"/>
    </row>
    <row r="385" spans="3:12" ht="15.75" customHeight="1" x14ac:dyDescent="0.25">
      <c r="C385" s="104"/>
      <c r="D385" s="105"/>
      <c r="E385" s="54"/>
      <c r="F385" s="54"/>
      <c r="G385" s="49"/>
      <c r="H385" s="49"/>
      <c r="K385" s="46"/>
      <c r="L385" s="46"/>
    </row>
    <row r="386" spans="3:12" ht="15.75" customHeight="1" x14ac:dyDescent="0.25">
      <c r="C386" s="104"/>
      <c r="D386" s="105"/>
      <c r="E386" s="54"/>
      <c r="F386" s="54"/>
      <c r="G386" s="49"/>
      <c r="H386" s="49"/>
      <c r="K386" s="46"/>
      <c r="L386" s="46"/>
    </row>
    <row r="387" spans="3:12" ht="15.75" customHeight="1" x14ac:dyDescent="0.25">
      <c r="C387" s="104"/>
      <c r="D387" s="105"/>
      <c r="E387" s="54"/>
      <c r="F387" s="54"/>
      <c r="G387" s="49"/>
      <c r="H387" s="49"/>
      <c r="K387" s="46"/>
      <c r="L387" s="46"/>
    </row>
    <row r="388" spans="3:12" ht="15.75" customHeight="1" x14ac:dyDescent="0.25">
      <c r="C388" s="104"/>
      <c r="D388" s="105"/>
      <c r="E388" s="54"/>
      <c r="F388" s="54"/>
      <c r="G388" s="49"/>
      <c r="H388" s="49"/>
      <c r="K388" s="46"/>
      <c r="L388" s="46"/>
    </row>
    <row r="389" spans="3:12" ht="15.75" customHeight="1" x14ac:dyDescent="0.25">
      <c r="C389" s="104"/>
      <c r="D389" s="105"/>
      <c r="E389" s="54"/>
      <c r="F389" s="54"/>
      <c r="G389" s="49"/>
      <c r="H389" s="49"/>
      <c r="K389" s="46"/>
      <c r="L389" s="46"/>
    </row>
    <row r="390" spans="3:12" ht="15.75" customHeight="1" x14ac:dyDescent="0.25">
      <c r="C390" s="104"/>
      <c r="D390" s="105"/>
      <c r="E390" s="54"/>
      <c r="F390" s="54"/>
      <c r="G390" s="49"/>
      <c r="H390" s="49"/>
      <c r="K390" s="46"/>
      <c r="L390" s="46"/>
    </row>
    <row r="391" spans="3:12" ht="15.75" customHeight="1" x14ac:dyDescent="0.25">
      <c r="C391" s="104"/>
      <c r="D391" s="105"/>
      <c r="E391" s="54"/>
      <c r="F391" s="54"/>
      <c r="G391" s="49"/>
      <c r="H391" s="49"/>
      <c r="K391" s="46"/>
      <c r="L391" s="46"/>
    </row>
    <row r="392" spans="3:12" ht="15.75" customHeight="1" x14ac:dyDescent="0.25">
      <c r="C392" s="104"/>
      <c r="D392" s="105"/>
      <c r="E392" s="54"/>
      <c r="F392" s="54"/>
      <c r="G392" s="49"/>
      <c r="H392" s="49"/>
      <c r="K392" s="46"/>
      <c r="L392" s="46"/>
    </row>
    <row r="393" spans="3:12" ht="15.75" customHeight="1" x14ac:dyDescent="0.25">
      <c r="C393" s="104"/>
      <c r="D393" s="105"/>
      <c r="E393" s="54"/>
      <c r="F393" s="54"/>
      <c r="G393" s="49"/>
      <c r="H393" s="49"/>
      <c r="K393" s="46"/>
      <c r="L393" s="46"/>
    </row>
    <row r="394" spans="3:12" ht="15.75" customHeight="1" x14ac:dyDescent="0.25">
      <c r="C394" s="104"/>
      <c r="D394" s="105"/>
      <c r="E394" s="54"/>
      <c r="F394" s="54"/>
      <c r="G394" s="49"/>
      <c r="H394" s="49"/>
      <c r="K394" s="46"/>
      <c r="L394" s="46"/>
    </row>
    <row r="395" spans="3:12" ht="15.75" customHeight="1" x14ac:dyDescent="0.25">
      <c r="C395" s="104"/>
      <c r="D395" s="105"/>
      <c r="E395" s="54"/>
      <c r="F395" s="54"/>
      <c r="G395" s="49"/>
      <c r="H395" s="49"/>
      <c r="K395" s="46"/>
      <c r="L395" s="46"/>
    </row>
    <row r="396" spans="3:12" ht="15.75" customHeight="1" x14ac:dyDescent="0.25">
      <c r="C396" s="104"/>
      <c r="D396" s="105"/>
      <c r="E396" s="54"/>
      <c r="F396" s="54"/>
      <c r="G396" s="49"/>
      <c r="H396" s="49"/>
      <c r="K396" s="46"/>
      <c r="L396" s="46"/>
    </row>
    <row r="397" spans="3:12" ht="15.75" customHeight="1" x14ac:dyDescent="0.25">
      <c r="C397" s="104"/>
      <c r="D397" s="105"/>
      <c r="E397" s="54"/>
      <c r="F397" s="54"/>
      <c r="G397" s="49"/>
      <c r="H397" s="49"/>
      <c r="K397" s="46"/>
      <c r="L397" s="46"/>
    </row>
    <row r="398" spans="3:12" ht="15.75" customHeight="1" x14ac:dyDescent="0.25">
      <c r="C398" s="104"/>
      <c r="D398" s="105"/>
      <c r="E398" s="54"/>
      <c r="F398" s="54"/>
      <c r="G398" s="49"/>
      <c r="H398" s="49"/>
      <c r="K398" s="46"/>
      <c r="L398" s="46"/>
    </row>
    <row r="399" spans="3:12" ht="15.75" customHeight="1" x14ac:dyDescent="0.25">
      <c r="C399" s="104"/>
      <c r="D399" s="105"/>
      <c r="E399" s="54"/>
      <c r="F399" s="54"/>
      <c r="G399" s="49"/>
      <c r="H399" s="49"/>
      <c r="K399" s="46"/>
      <c r="L399" s="46"/>
    </row>
    <row r="400" spans="3:12" ht="15.75" customHeight="1" x14ac:dyDescent="0.25">
      <c r="C400" s="104"/>
      <c r="D400" s="105"/>
      <c r="E400" s="54"/>
      <c r="F400" s="54"/>
      <c r="G400" s="49"/>
      <c r="H400" s="49"/>
      <c r="K400" s="46"/>
      <c r="L400" s="46"/>
    </row>
    <row r="401" spans="3:12" ht="15.75" customHeight="1" x14ac:dyDescent="0.25">
      <c r="C401" s="104"/>
      <c r="D401" s="105"/>
      <c r="E401" s="54"/>
      <c r="F401" s="54"/>
      <c r="G401" s="49"/>
      <c r="H401" s="49"/>
      <c r="K401" s="46"/>
      <c r="L401" s="46"/>
    </row>
    <row r="402" spans="3:12" ht="15.75" customHeight="1" x14ac:dyDescent="0.25">
      <c r="C402" s="104"/>
      <c r="D402" s="105"/>
      <c r="E402" s="54"/>
      <c r="F402" s="54"/>
      <c r="G402" s="49"/>
      <c r="H402" s="49"/>
      <c r="K402" s="46"/>
      <c r="L402" s="46"/>
    </row>
    <row r="403" spans="3:12" ht="15.75" customHeight="1" x14ac:dyDescent="0.25">
      <c r="C403" s="104"/>
      <c r="D403" s="105"/>
      <c r="E403" s="54"/>
      <c r="F403" s="54"/>
      <c r="G403" s="49"/>
      <c r="H403" s="49"/>
      <c r="K403" s="46"/>
      <c r="L403" s="46"/>
    </row>
    <row r="404" spans="3:12" ht="15.75" customHeight="1" x14ac:dyDescent="0.25">
      <c r="C404" s="104"/>
      <c r="D404" s="105"/>
      <c r="E404" s="54"/>
      <c r="F404" s="54"/>
      <c r="G404" s="49"/>
      <c r="H404" s="49"/>
      <c r="K404" s="46"/>
      <c r="L404" s="46"/>
    </row>
    <row r="405" spans="3:12" ht="15.75" customHeight="1" x14ac:dyDescent="0.25">
      <c r="C405" s="104"/>
      <c r="D405" s="105"/>
      <c r="E405" s="54"/>
      <c r="F405" s="54"/>
      <c r="G405" s="49"/>
      <c r="H405" s="49"/>
      <c r="K405" s="46"/>
      <c r="L405" s="46"/>
    </row>
    <row r="406" spans="3:12" ht="15.75" customHeight="1" x14ac:dyDescent="0.25">
      <c r="C406" s="104"/>
      <c r="D406" s="105"/>
      <c r="E406" s="54"/>
      <c r="F406" s="54"/>
      <c r="G406" s="49"/>
      <c r="H406" s="49"/>
      <c r="K406" s="46"/>
      <c r="L406" s="46"/>
    </row>
    <row r="407" spans="3:12" ht="15.75" customHeight="1" x14ac:dyDescent="0.25">
      <c r="C407" s="104"/>
      <c r="D407" s="105"/>
      <c r="E407" s="54"/>
      <c r="F407" s="54"/>
      <c r="G407" s="49"/>
      <c r="H407" s="49"/>
      <c r="K407" s="46"/>
      <c r="L407" s="46"/>
    </row>
    <row r="408" spans="3:12" ht="15.75" customHeight="1" x14ac:dyDescent="0.25">
      <c r="C408" s="104"/>
      <c r="D408" s="105"/>
      <c r="E408" s="54"/>
      <c r="F408" s="54"/>
      <c r="G408" s="49"/>
      <c r="H408" s="49"/>
      <c r="K408" s="46"/>
      <c r="L408" s="46"/>
    </row>
    <row r="409" spans="3:12" ht="15.75" customHeight="1" x14ac:dyDescent="0.25">
      <c r="C409" s="104"/>
      <c r="D409" s="105"/>
      <c r="E409" s="54"/>
      <c r="F409" s="54"/>
      <c r="G409" s="49"/>
      <c r="H409" s="49"/>
      <c r="K409" s="46"/>
      <c r="L409" s="46"/>
    </row>
    <row r="410" spans="3:12" ht="15.75" customHeight="1" x14ac:dyDescent="0.25">
      <c r="C410" s="104"/>
      <c r="D410" s="105"/>
      <c r="E410" s="54"/>
      <c r="F410" s="54"/>
      <c r="G410" s="49"/>
      <c r="H410" s="49"/>
      <c r="K410" s="46"/>
      <c r="L410" s="46"/>
    </row>
    <row r="411" spans="3:12" ht="15.75" customHeight="1" x14ac:dyDescent="0.25">
      <c r="C411" s="104"/>
      <c r="D411" s="105"/>
      <c r="E411" s="54"/>
      <c r="F411" s="54"/>
      <c r="G411" s="49"/>
      <c r="H411" s="49"/>
      <c r="K411" s="46"/>
      <c r="L411" s="46"/>
    </row>
    <row r="412" spans="3:12" ht="15.75" customHeight="1" x14ac:dyDescent="0.25">
      <c r="C412" s="104"/>
      <c r="D412" s="105"/>
      <c r="E412" s="54"/>
      <c r="F412" s="54"/>
      <c r="G412" s="49"/>
      <c r="H412" s="49"/>
      <c r="K412" s="46"/>
      <c r="L412" s="46"/>
    </row>
    <row r="413" spans="3:12" ht="15.75" customHeight="1" x14ac:dyDescent="0.25">
      <c r="C413" s="104"/>
      <c r="D413" s="105"/>
      <c r="E413" s="54"/>
      <c r="F413" s="54"/>
      <c r="G413" s="49"/>
      <c r="H413" s="49"/>
      <c r="K413" s="46"/>
      <c r="L413" s="46"/>
    </row>
    <row r="414" spans="3:12" ht="15.75" customHeight="1" x14ac:dyDescent="0.25">
      <c r="C414" s="104"/>
      <c r="D414" s="105"/>
      <c r="E414" s="54"/>
      <c r="F414" s="54"/>
      <c r="G414" s="49"/>
      <c r="H414" s="49"/>
      <c r="K414" s="46"/>
      <c r="L414" s="46"/>
    </row>
    <row r="415" spans="3:12" ht="15.75" customHeight="1" x14ac:dyDescent="0.25">
      <c r="C415" s="104"/>
      <c r="D415" s="105"/>
      <c r="E415" s="54"/>
      <c r="F415" s="54"/>
      <c r="G415" s="49"/>
      <c r="H415" s="49"/>
      <c r="K415" s="46"/>
      <c r="L415" s="46"/>
    </row>
    <row r="416" spans="3:12" ht="15.75" customHeight="1" x14ac:dyDescent="0.25">
      <c r="C416" s="104"/>
      <c r="D416" s="105"/>
      <c r="E416" s="54"/>
      <c r="F416" s="54"/>
      <c r="G416" s="49"/>
      <c r="H416" s="49"/>
      <c r="K416" s="46"/>
      <c r="L416" s="46"/>
    </row>
    <row r="417" spans="3:12" ht="15.75" customHeight="1" x14ac:dyDescent="0.25">
      <c r="C417" s="104"/>
      <c r="D417" s="105"/>
      <c r="E417" s="54"/>
      <c r="F417" s="54"/>
      <c r="G417" s="49"/>
      <c r="H417" s="49"/>
      <c r="K417" s="46"/>
      <c r="L417" s="46"/>
    </row>
    <row r="418" spans="3:12" ht="15.75" customHeight="1" x14ac:dyDescent="0.25">
      <c r="C418" s="104"/>
      <c r="D418" s="105"/>
      <c r="E418" s="54"/>
      <c r="F418" s="54"/>
      <c r="G418" s="49"/>
      <c r="H418" s="49"/>
      <c r="K418" s="46"/>
      <c r="L418" s="46"/>
    </row>
    <row r="419" spans="3:12" ht="15.75" customHeight="1" x14ac:dyDescent="0.25">
      <c r="C419" s="104"/>
      <c r="D419" s="105"/>
      <c r="E419" s="54"/>
      <c r="F419" s="54"/>
      <c r="G419" s="49"/>
      <c r="H419" s="49"/>
      <c r="K419" s="46"/>
      <c r="L419" s="46"/>
    </row>
    <row r="420" spans="3:12" ht="15.75" customHeight="1" x14ac:dyDescent="0.25">
      <c r="C420" s="104"/>
      <c r="D420" s="105"/>
      <c r="E420" s="54"/>
      <c r="F420" s="54"/>
      <c r="G420" s="49"/>
      <c r="H420" s="49"/>
      <c r="K420" s="46"/>
      <c r="L420" s="46"/>
    </row>
    <row r="421" spans="3:12" ht="15.75" customHeight="1" x14ac:dyDescent="0.25">
      <c r="C421" s="104"/>
      <c r="D421" s="105"/>
      <c r="E421" s="54"/>
      <c r="F421" s="54"/>
      <c r="G421" s="49"/>
      <c r="H421" s="49"/>
      <c r="K421" s="46"/>
      <c r="L421" s="46"/>
    </row>
    <row r="422" spans="3:12" ht="15.75" customHeight="1" x14ac:dyDescent="0.25">
      <c r="C422" s="104"/>
      <c r="D422" s="105"/>
      <c r="E422" s="54"/>
      <c r="F422" s="54"/>
      <c r="G422" s="49"/>
      <c r="H422" s="49"/>
      <c r="K422" s="46"/>
      <c r="L422" s="46"/>
    </row>
    <row r="423" spans="3:12" ht="15.75" customHeight="1" x14ac:dyDescent="0.25">
      <c r="C423" s="104"/>
      <c r="D423" s="105"/>
      <c r="E423" s="54"/>
      <c r="F423" s="54"/>
      <c r="G423" s="49"/>
      <c r="H423" s="49"/>
      <c r="K423" s="46"/>
      <c r="L423" s="46"/>
    </row>
    <row r="424" spans="3:12" ht="15.75" customHeight="1" x14ac:dyDescent="0.25">
      <c r="C424" s="104"/>
      <c r="D424" s="105"/>
      <c r="E424" s="54"/>
      <c r="F424" s="54"/>
      <c r="G424" s="49"/>
      <c r="H424" s="49"/>
      <c r="K424" s="46"/>
      <c r="L424" s="46"/>
    </row>
    <row r="425" spans="3:12" ht="15.75" customHeight="1" x14ac:dyDescent="0.25">
      <c r="C425" s="104"/>
      <c r="D425" s="105"/>
      <c r="E425" s="54"/>
      <c r="F425" s="54"/>
      <c r="G425" s="49"/>
      <c r="H425" s="49"/>
      <c r="K425" s="46"/>
      <c r="L425" s="46"/>
    </row>
    <row r="426" spans="3:12" ht="15.75" customHeight="1" x14ac:dyDescent="0.25">
      <c r="C426" s="104"/>
      <c r="D426" s="105"/>
      <c r="E426" s="54"/>
      <c r="F426" s="54"/>
      <c r="G426" s="49"/>
      <c r="H426" s="49"/>
      <c r="K426" s="46"/>
      <c r="L426" s="46"/>
    </row>
    <row r="427" spans="3:12" ht="15.75" customHeight="1" x14ac:dyDescent="0.25">
      <c r="C427" s="104"/>
      <c r="D427" s="105"/>
      <c r="E427" s="54"/>
      <c r="F427" s="54"/>
      <c r="G427" s="49"/>
      <c r="H427" s="49"/>
      <c r="K427" s="46"/>
      <c r="L427" s="46"/>
    </row>
    <row r="428" spans="3:12" ht="15.75" customHeight="1" x14ac:dyDescent="0.25">
      <c r="C428" s="104"/>
      <c r="D428" s="105"/>
      <c r="E428" s="54"/>
      <c r="F428" s="54"/>
      <c r="G428" s="49"/>
      <c r="H428" s="49"/>
      <c r="K428" s="46"/>
      <c r="L428" s="46"/>
    </row>
    <row r="429" spans="3:12" ht="15.75" customHeight="1" x14ac:dyDescent="0.25">
      <c r="C429" s="104"/>
      <c r="D429" s="105"/>
      <c r="E429" s="54"/>
      <c r="F429" s="54"/>
      <c r="G429" s="49"/>
      <c r="H429" s="49"/>
      <c r="K429" s="46"/>
      <c r="L429" s="46"/>
    </row>
    <row r="430" spans="3:12" ht="15.75" customHeight="1" x14ac:dyDescent="0.25">
      <c r="C430" s="104"/>
      <c r="D430" s="105"/>
      <c r="E430" s="54"/>
      <c r="F430" s="54"/>
      <c r="G430" s="49"/>
      <c r="H430" s="49"/>
      <c r="K430" s="46"/>
      <c r="L430" s="46"/>
    </row>
    <row r="431" spans="3:12" ht="15.75" customHeight="1" x14ac:dyDescent="0.25">
      <c r="C431" s="104"/>
      <c r="D431" s="105"/>
      <c r="E431" s="54"/>
      <c r="F431" s="54"/>
      <c r="G431" s="49"/>
      <c r="H431" s="49"/>
      <c r="K431" s="46"/>
      <c r="L431" s="46"/>
    </row>
    <row r="432" spans="3:12" ht="15.75" customHeight="1" x14ac:dyDescent="0.25">
      <c r="C432" s="104"/>
      <c r="D432" s="105"/>
      <c r="E432" s="54"/>
      <c r="F432" s="54"/>
      <c r="G432" s="49"/>
      <c r="H432" s="49"/>
      <c r="K432" s="46"/>
      <c r="L432" s="46"/>
    </row>
    <row r="433" spans="3:12" ht="15.75" customHeight="1" x14ac:dyDescent="0.25">
      <c r="C433" s="104"/>
      <c r="D433" s="105"/>
      <c r="E433" s="54"/>
      <c r="F433" s="54"/>
      <c r="G433" s="49"/>
      <c r="H433" s="49"/>
      <c r="K433" s="46"/>
      <c r="L433" s="46"/>
    </row>
    <row r="434" spans="3:12" ht="15.75" customHeight="1" x14ac:dyDescent="0.25">
      <c r="C434" s="104"/>
      <c r="D434" s="105"/>
      <c r="E434" s="54"/>
      <c r="F434" s="54"/>
      <c r="G434" s="49"/>
      <c r="H434" s="49"/>
      <c r="K434" s="46"/>
      <c r="L434" s="46"/>
    </row>
    <row r="435" spans="3:12" ht="15.75" customHeight="1" x14ac:dyDescent="0.25">
      <c r="C435" s="104"/>
      <c r="D435" s="105"/>
      <c r="E435" s="54"/>
      <c r="F435" s="54"/>
      <c r="G435" s="49"/>
      <c r="H435" s="49"/>
      <c r="K435" s="46"/>
      <c r="L435" s="46"/>
    </row>
    <row r="436" spans="3:12" ht="15.75" customHeight="1" x14ac:dyDescent="0.25">
      <c r="C436" s="104"/>
      <c r="D436" s="105"/>
      <c r="E436" s="54"/>
      <c r="F436" s="54"/>
      <c r="G436" s="49"/>
      <c r="H436" s="49"/>
      <c r="K436" s="46"/>
      <c r="L436" s="46"/>
    </row>
    <row r="437" spans="3:12" ht="15.75" customHeight="1" x14ac:dyDescent="0.25">
      <c r="C437" s="104"/>
      <c r="D437" s="105"/>
      <c r="E437" s="54"/>
      <c r="F437" s="54"/>
      <c r="G437" s="49"/>
      <c r="H437" s="49"/>
      <c r="K437" s="46"/>
      <c r="L437" s="46"/>
    </row>
    <row r="438" spans="3:12" ht="15.75" customHeight="1" x14ac:dyDescent="0.25">
      <c r="C438" s="104"/>
      <c r="D438" s="105"/>
      <c r="E438" s="54"/>
      <c r="F438" s="54"/>
      <c r="G438" s="49"/>
      <c r="H438" s="49"/>
      <c r="K438" s="46"/>
      <c r="L438" s="46"/>
    </row>
    <row r="439" spans="3:12" ht="15.75" customHeight="1" x14ac:dyDescent="0.25">
      <c r="C439" s="104"/>
      <c r="D439" s="105"/>
      <c r="E439" s="54"/>
      <c r="F439" s="54"/>
      <c r="G439" s="49"/>
      <c r="H439" s="49"/>
      <c r="K439" s="46"/>
      <c r="L439" s="46"/>
    </row>
    <row r="440" spans="3:12" ht="15.75" customHeight="1" x14ac:dyDescent="0.25">
      <c r="C440" s="104"/>
      <c r="D440" s="105"/>
      <c r="E440" s="54"/>
      <c r="F440" s="54"/>
      <c r="G440" s="49"/>
      <c r="H440" s="49"/>
      <c r="K440" s="46"/>
      <c r="L440" s="46"/>
    </row>
    <row r="441" spans="3:12" ht="15.75" customHeight="1" x14ac:dyDescent="0.25">
      <c r="C441" s="104"/>
      <c r="D441" s="105"/>
      <c r="E441" s="54"/>
      <c r="F441" s="54"/>
      <c r="G441" s="49"/>
      <c r="H441" s="49"/>
      <c r="K441" s="46"/>
      <c r="L441" s="46"/>
    </row>
    <row r="442" spans="3:12" ht="15.75" customHeight="1" x14ac:dyDescent="0.25">
      <c r="C442" s="104"/>
      <c r="D442" s="105"/>
      <c r="E442" s="54"/>
      <c r="F442" s="54"/>
      <c r="G442" s="49"/>
      <c r="H442" s="49"/>
      <c r="K442" s="46"/>
      <c r="L442" s="46"/>
    </row>
    <row r="443" spans="3:12" ht="15.75" customHeight="1" x14ac:dyDescent="0.25">
      <c r="C443" s="104"/>
      <c r="D443" s="105"/>
      <c r="E443" s="54"/>
      <c r="F443" s="54"/>
      <c r="G443" s="49"/>
      <c r="H443" s="49"/>
      <c r="K443" s="46"/>
      <c r="L443" s="46"/>
    </row>
    <row r="444" spans="3:12" ht="15.75" customHeight="1" x14ac:dyDescent="0.25">
      <c r="C444" s="104"/>
      <c r="D444" s="105"/>
      <c r="E444" s="54"/>
      <c r="F444" s="54"/>
      <c r="G444" s="49"/>
      <c r="H444" s="49"/>
      <c r="K444" s="46"/>
      <c r="L444" s="46"/>
    </row>
    <row r="445" spans="3:12" ht="15.75" customHeight="1" x14ac:dyDescent="0.25">
      <c r="C445" s="104"/>
      <c r="D445" s="105"/>
      <c r="E445" s="54"/>
      <c r="F445" s="54"/>
      <c r="G445" s="49"/>
      <c r="H445" s="49"/>
      <c r="K445" s="46"/>
      <c r="L445" s="46"/>
    </row>
    <row r="446" spans="3:12" ht="15.75" customHeight="1" x14ac:dyDescent="0.25">
      <c r="C446" s="104"/>
      <c r="D446" s="105"/>
      <c r="E446" s="54"/>
      <c r="F446" s="54"/>
      <c r="G446" s="49"/>
      <c r="H446" s="49"/>
      <c r="K446" s="46"/>
      <c r="L446" s="46"/>
    </row>
    <row r="447" spans="3:12" ht="15.75" customHeight="1" x14ac:dyDescent="0.25">
      <c r="C447" s="104"/>
      <c r="D447" s="105"/>
      <c r="E447" s="54"/>
      <c r="F447" s="54"/>
      <c r="G447" s="49"/>
      <c r="H447" s="49"/>
      <c r="K447" s="46"/>
      <c r="L447" s="46"/>
    </row>
    <row r="448" spans="3:12" ht="15.75" customHeight="1" x14ac:dyDescent="0.25">
      <c r="C448" s="104"/>
      <c r="D448" s="105"/>
      <c r="E448" s="54"/>
      <c r="F448" s="54"/>
      <c r="G448" s="49"/>
      <c r="H448" s="49"/>
      <c r="K448" s="46"/>
      <c r="L448" s="46"/>
    </row>
    <row r="449" spans="3:12" ht="15.75" customHeight="1" x14ac:dyDescent="0.25">
      <c r="C449" s="104"/>
      <c r="D449" s="105"/>
      <c r="E449" s="54"/>
      <c r="F449" s="54"/>
      <c r="G449" s="49"/>
      <c r="H449" s="49"/>
      <c r="K449" s="46"/>
      <c r="L449" s="46"/>
    </row>
    <row r="450" spans="3:12" ht="15.75" customHeight="1" x14ac:dyDescent="0.25">
      <c r="C450" s="104"/>
      <c r="D450" s="105"/>
      <c r="E450" s="54"/>
      <c r="F450" s="54"/>
      <c r="G450" s="49"/>
      <c r="H450" s="49"/>
      <c r="K450" s="46"/>
      <c r="L450" s="46"/>
    </row>
    <row r="451" spans="3:12" ht="15.75" customHeight="1" x14ac:dyDescent="0.25">
      <c r="C451" s="104"/>
      <c r="D451" s="105"/>
      <c r="E451" s="54"/>
      <c r="F451" s="54"/>
      <c r="G451" s="49"/>
      <c r="H451" s="49"/>
      <c r="K451" s="46"/>
      <c r="L451" s="46"/>
    </row>
    <row r="452" spans="3:12" ht="15.75" customHeight="1" x14ac:dyDescent="0.25">
      <c r="C452" s="104"/>
      <c r="D452" s="105"/>
      <c r="E452" s="54"/>
      <c r="F452" s="54"/>
      <c r="G452" s="49"/>
      <c r="H452" s="49"/>
      <c r="K452" s="46"/>
      <c r="L452" s="46"/>
    </row>
    <row r="453" spans="3:12" ht="15.75" customHeight="1" x14ac:dyDescent="0.25">
      <c r="C453" s="104"/>
      <c r="D453" s="105"/>
      <c r="E453" s="54"/>
      <c r="F453" s="54"/>
      <c r="G453" s="49"/>
      <c r="H453" s="49"/>
      <c r="K453" s="46"/>
      <c r="L453" s="46"/>
    </row>
    <row r="454" spans="3:12" ht="15.75" customHeight="1" x14ac:dyDescent="0.25">
      <c r="C454" s="104"/>
      <c r="D454" s="105"/>
      <c r="E454" s="54"/>
      <c r="F454" s="54"/>
      <c r="G454" s="49"/>
      <c r="H454" s="49"/>
      <c r="K454" s="46"/>
      <c r="L454" s="46"/>
    </row>
    <row r="455" spans="3:12" ht="15.75" customHeight="1" x14ac:dyDescent="0.25">
      <c r="C455" s="104"/>
      <c r="D455" s="105"/>
      <c r="E455" s="54"/>
      <c r="F455" s="54"/>
      <c r="G455" s="49"/>
      <c r="H455" s="49"/>
      <c r="K455" s="46"/>
      <c r="L455" s="46"/>
    </row>
    <row r="456" spans="3:12" ht="15.75" customHeight="1" x14ac:dyDescent="0.25">
      <c r="C456" s="104"/>
      <c r="D456" s="105"/>
      <c r="E456" s="54"/>
      <c r="F456" s="54"/>
      <c r="G456" s="49"/>
      <c r="H456" s="49"/>
      <c r="K456" s="46"/>
      <c r="L456" s="46"/>
    </row>
    <row r="457" spans="3:12" ht="15.75" customHeight="1" x14ac:dyDescent="0.25">
      <c r="C457" s="104"/>
      <c r="D457" s="105"/>
      <c r="E457" s="54"/>
      <c r="F457" s="54"/>
      <c r="G457" s="49"/>
      <c r="H457" s="49"/>
      <c r="K457" s="46"/>
      <c r="L457" s="46"/>
    </row>
    <row r="458" spans="3:12" ht="15.75" customHeight="1" x14ac:dyDescent="0.25">
      <c r="C458" s="104"/>
      <c r="D458" s="105"/>
      <c r="E458" s="54"/>
      <c r="F458" s="54"/>
      <c r="G458" s="49"/>
      <c r="H458" s="49"/>
      <c r="K458" s="46"/>
      <c r="L458" s="46"/>
    </row>
    <row r="459" spans="3:12" ht="15.75" customHeight="1" x14ac:dyDescent="0.25">
      <c r="C459" s="104"/>
      <c r="D459" s="105"/>
      <c r="E459" s="54"/>
      <c r="F459" s="54"/>
      <c r="G459" s="49"/>
      <c r="H459" s="49"/>
      <c r="K459" s="46"/>
      <c r="L459" s="46"/>
    </row>
    <row r="460" spans="3:12" ht="15.75" customHeight="1" x14ac:dyDescent="0.25">
      <c r="C460" s="104"/>
      <c r="D460" s="105"/>
      <c r="E460" s="54"/>
      <c r="F460" s="54"/>
      <c r="G460" s="49"/>
      <c r="H460" s="49"/>
      <c r="K460" s="46"/>
      <c r="L460" s="46"/>
    </row>
    <row r="461" spans="3:12" ht="15.75" customHeight="1" x14ac:dyDescent="0.25">
      <c r="C461" s="104"/>
      <c r="D461" s="105"/>
      <c r="E461" s="54"/>
      <c r="F461" s="54"/>
      <c r="G461" s="49"/>
      <c r="H461" s="49"/>
      <c r="K461" s="46"/>
      <c r="L461" s="46"/>
    </row>
    <row r="462" spans="3:12" ht="15.75" customHeight="1" x14ac:dyDescent="0.25">
      <c r="C462" s="104"/>
      <c r="D462" s="105"/>
      <c r="E462" s="54"/>
      <c r="F462" s="54"/>
      <c r="G462" s="49"/>
      <c r="H462" s="49"/>
      <c r="K462" s="46"/>
      <c r="L462" s="46"/>
    </row>
    <row r="463" spans="3:12" ht="15.75" customHeight="1" x14ac:dyDescent="0.25">
      <c r="C463" s="104"/>
      <c r="D463" s="105"/>
      <c r="E463" s="54"/>
      <c r="F463" s="54"/>
      <c r="G463" s="49"/>
      <c r="H463" s="49"/>
      <c r="K463" s="46"/>
      <c r="L463" s="46"/>
    </row>
    <row r="464" spans="3:12" ht="15.75" customHeight="1" x14ac:dyDescent="0.25">
      <c r="C464" s="104"/>
      <c r="D464" s="105"/>
      <c r="E464" s="54"/>
      <c r="F464" s="54"/>
      <c r="G464" s="49"/>
      <c r="H464" s="49"/>
      <c r="K464" s="46"/>
      <c r="L464" s="46"/>
    </row>
    <row r="465" spans="3:12" ht="15.75" customHeight="1" x14ac:dyDescent="0.25">
      <c r="C465" s="104"/>
      <c r="D465" s="105"/>
      <c r="E465" s="54"/>
      <c r="F465" s="54"/>
      <c r="G465" s="49"/>
      <c r="H465" s="49"/>
      <c r="K465" s="46"/>
      <c r="L465" s="46"/>
    </row>
    <row r="466" spans="3:12" ht="15.75" customHeight="1" x14ac:dyDescent="0.25">
      <c r="C466" s="104"/>
      <c r="D466" s="105"/>
      <c r="E466" s="54"/>
      <c r="F466" s="54"/>
      <c r="G466" s="49"/>
      <c r="H466" s="49"/>
      <c r="K466" s="46"/>
      <c r="L466" s="46"/>
    </row>
    <row r="467" spans="3:12" ht="15.75" customHeight="1" x14ac:dyDescent="0.25">
      <c r="C467" s="104"/>
      <c r="D467" s="105"/>
      <c r="E467" s="54"/>
      <c r="F467" s="54"/>
      <c r="G467" s="49"/>
      <c r="H467" s="49"/>
      <c r="K467" s="46"/>
      <c r="L467" s="46"/>
    </row>
    <row r="468" spans="3:12" ht="15.75" customHeight="1" x14ac:dyDescent="0.25">
      <c r="C468" s="104"/>
      <c r="D468" s="105"/>
      <c r="E468" s="54"/>
      <c r="F468" s="54"/>
      <c r="G468" s="49"/>
      <c r="H468" s="49"/>
      <c r="K468" s="46"/>
      <c r="L468" s="46"/>
    </row>
    <row r="469" spans="3:12" ht="15.75" customHeight="1" x14ac:dyDescent="0.25">
      <c r="C469" s="104"/>
      <c r="D469" s="105"/>
      <c r="E469" s="54"/>
      <c r="F469" s="54"/>
      <c r="G469" s="49"/>
      <c r="H469" s="49"/>
      <c r="K469" s="46"/>
      <c r="L469" s="46"/>
    </row>
    <row r="470" spans="3:12" ht="15.75" customHeight="1" x14ac:dyDescent="0.25">
      <c r="C470" s="104"/>
      <c r="D470" s="105"/>
      <c r="E470" s="54"/>
      <c r="F470" s="54"/>
      <c r="G470" s="49"/>
      <c r="H470" s="49"/>
      <c r="K470" s="46"/>
      <c r="L470" s="46"/>
    </row>
    <row r="471" spans="3:12" ht="15.75" customHeight="1" x14ac:dyDescent="0.25">
      <c r="C471" s="104"/>
      <c r="D471" s="105"/>
      <c r="E471" s="54"/>
      <c r="F471" s="54"/>
      <c r="G471" s="49"/>
      <c r="H471" s="49"/>
      <c r="K471" s="46"/>
      <c r="L471" s="46"/>
    </row>
    <row r="472" spans="3:12" ht="15.75" customHeight="1" x14ac:dyDescent="0.25">
      <c r="C472" s="104"/>
      <c r="D472" s="105"/>
      <c r="E472" s="54"/>
      <c r="F472" s="54"/>
      <c r="G472" s="49"/>
      <c r="H472" s="49"/>
      <c r="K472" s="46"/>
      <c r="L472" s="46"/>
    </row>
    <row r="473" spans="3:12" ht="15.75" customHeight="1" x14ac:dyDescent="0.25">
      <c r="C473" s="104"/>
      <c r="D473" s="105"/>
      <c r="E473" s="54"/>
      <c r="F473" s="54"/>
      <c r="G473" s="49"/>
      <c r="H473" s="49"/>
      <c r="K473" s="46"/>
      <c r="L473" s="46"/>
    </row>
    <row r="474" spans="3:12" ht="15.75" customHeight="1" x14ac:dyDescent="0.25">
      <c r="C474" s="104"/>
      <c r="D474" s="105"/>
      <c r="E474" s="54"/>
      <c r="F474" s="54"/>
      <c r="G474" s="49"/>
      <c r="H474" s="49"/>
      <c r="K474" s="46"/>
      <c r="L474" s="46"/>
    </row>
    <row r="475" spans="3:12" ht="15.75" customHeight="1" x14ac:dyDescent="0.25">
      <c r="C475" s="104"/>
      <c r="D475" s="105"/>
      <c r="E475" s="54"/>
      <c r="F475" s="54"/>
      <c r="G475" s="49"/>
      <c r="H475" s="49"/>
      <c r="K475" s="46"/>
      <c r="L475" s="46"/>
    </row>
    <row r="476" spans="3:12" ht="15.75" customHeight="1" x14ac:dyDescent="0.25">
      <c r="C476" s="104"/>
      <c r="D476" s="105"/>
      <c r="E476" s="54"/>
      <c r="F476" s="54"/>
      <c r="G476" s="49"/>
      <c r="H476" s="49"/>
      <c r="K476" s="46"/>
      <c r="L476" s="46"/>
    </row>
    <row r="477" spans="3:12" ht="15.75" customHeight="1" x14ac:dyDescent="0.25">
      <c r="C477" s="104"/>
      <c r="D477" s="105"/>
      <c r="E477" s="54"/>
      <c r="F477" s="54"/>
      <c r="G477" s="49"/>
      <c r="H477" s="49"/>
      <c r="K477" s="46"/>
      <c r="L477" s="46"/>
    </row>
    <row r="478" spans="3:12" ht="15.75" customHeight="1" x14ac:dyDescent="0.25">
      <c r="C478" s="104"/>
      <c r="D478" s="105"/>
      <c r="E478" s="54"/>
      <c r="F478" s="54"/>
      <c r="G478" s="49"/>
      <c r="H478" s="49"/>
      <c r="K478" s="46"/>
      <c r="L478" s="46"/>
    </row>
    <row r="479" spans="3:12" ht="15.75" customHeight="1" x14ac:dyDescent="0.25">
      <c r="C479" s="104"/>
      <c r="D479" s="105"/>
      <c r="E479" s="54"/>
      <c r="F479" s="54"/>
      <c r="G479" s="49"/>
      <c r="H479" s="49"/>
      <c r="K479" s="46"/>
      <c r="L479" s="46"/>
    </row>
    <row r="480" spans="3:12" ht="15.75" customHeight="1" x14ac:dyDescent="0.25">
      <c r="C480" s="104"/>
      <c r="D480" s="105"/>
      <c r="E480" s="54"/>
      <c r="F480" s="54"/>
      <c r="G480" s="49"/>
      <c r="H480" s="49"/>
      <c r="K480" s="46"/>
      <c r="L480" s="46"/>
    </row>
    <row r="481" spans="3:12" ht="15.75" customHeight="1" x14ac:dyDescent="0.25">
      <c r="C481" s="104"/>
      <c r="D481" s="105"/>
      <c r="E481" s="54"/>
      <c r="F481" s="54"/>
      <c r="G481" s="49"/>
      <c r="H481" s="49"/>
      <c r="K481" s="46"/>
      <c r="L481" s="46"/>
    </row>
    <row r="482" spans="3:12" ht="15.75" customHeight="1" x14ac:dyDescent="0.25">
      <c r="C482" s="104"/>
      <c r="D482" s="105"/>
      <c r="E482" s="54"/>
      <c r="F482" s="54"/>
      <c r="G482" s="49"/>
      <c r="H482" s="49"/>
      <c r="K482" s="46"/>
      <c r="L482" s="46"/>
    </row>
    <row r="483" spans="3:12" ht="15.75" customHeight="1" x14ac:dyDescent="0.25">
      <c r="C483" s="104"/>
      <c r="D483" s="105"/>
      <c r="E483" s="54"/>
      <c r="F483" s="54"/>
      <c r="G483" s="49"/>
      <c r="H483" s="49"/>
      <c r="K483" s="46"/>
      <c r="L483" s="46"/>
    </row>
    <row r="484" spans="3:12" ht="15.75" customHeight="1" x14ac:dyDescent="0.25">
      <c r="C484" s="104"/>
      <c r="D484" s="105"/>
      <c r="E484" s="54"/>
      <c r="F484" s="54"/>
      <c r="G484" s="49"/>
      <c r="H484" s="49"/>
      <c r="K484" s="46"/>
      <c r="L484" s="46"/>
    </row>
    <row r="485" spans="3:12" ht="15.75" customHeight="1" x14ac:dyDescent="0.25">
      <c r="C485" s="104"/>
      <c r="D485" s="105"/>
      <c r="E485" s="54"/>
      <c r="F485" s="54"/>
      <c r="G485" s="49"/>
      <c r="H485" s="49"/>
      <c r="K485" s="46"/>
      <c r="L485" s="46"/>
    </row>
    <row r="486" spans="3:12" ht="15.75" customHeight="1" x14ac:dyDescent="0.25">
      <c r="C486" s="104"/>
      <c r="D486" s="105"/>
      <c r="E486" s="54"/>
      <c r="F486" s="54"/>
      <c r="G486" s="49"/>
      <c r="H486" s="49"/>
      <c r="K486" s="46"/>
      <c r="L486" s="46"/>
    </row>
    <row r="487" spans="3:12" ht="15.75" customHeight="1" x14ac:dyDescent="0.25">
      <c r="C487" s="104"/>
      <c r="D487" s="105"/>
      <c r="E487" s="54"/>
      <c r="F487" s="54"/>
      <c r="G487" s="49"/>
      <c r="H487" s="49"/>
      <c r="K487" s="46"/>
      <c r="L487" s="46"/>
    </row>
    <row r="488" spans="3:12" ht="15.75" customHeight="1" x14ac:dyDescent="0.25">
      <c r="C488" s="104"/>
      <c r="D488" s="105"/>
      <c r="E488" s="54"/>
      <c r="F488" s="54"/>
      <c r="G488" s="49"/>
      <c r="H488" s="49"/>
      <c r="K488" s="46"/>
      <c r="L488" s="46"/>
    </row>
    <row r="489" spans="3:12" ht="15.75" customHeight="1" x14ac:dyDescent="0.25">
      <c r="C489" s="104"/>
      <c r="D489" s="105"/>
      <c r="E489" s="54"/>
      <c r="F489" s="54"/>
      <c r="G489" s="49"/>
      <c r="H489" s="49"/>
      <c r="K489" s="46"/>
      <c r="L489" s="46"/>
    </row>
    <row r="490" spans="3:12" ht="15.75" customHeight="1" x14ac:dyDescent="0.25">
      <c r="C490" s="104"/>
      <c r="D490" s="105"/>
      <c r="E490" s="54"/>
      <c r="F490" s="54"/>
      <c r="G490" s="49"/>
      <c r="H490" s="49"/>
      <c r="K490" s="46"/>
      <c r="L490" s="46"/>
    </row>
    <row r="491" spans="3:12" ht="15.75" customHeight="1" x14ac:dyDescent="0.25">
      <c r="C491" s="104"/>
      <c r="D491" s="105"/>
      <c r="E491" s="54"/>
      <c r="F491" s="54"/>
      <c r="G491" s="49"/>
      <c r="H491" s="49"/>
      <c r="K491" s="46"/>
      <c r="L491" s="46"/>
    </row>
    <row r="492" spans="3:12" ht="15.75" customHeight="1" x14ac:dyDescent="0.25">
      <c r="C492" s="104"/>
      <c r="D492" s="105"/>
      <c r="E492" s="54"/>
      <c r="F492" s="54"/>
      <c r="G492" s="49"/>
      <c r="H492" s="49"/>
      <c r="K492" s="46"/>
      <c r="L492" s="46"/>
    </row>
    <row r="493" spans="3:12" ht="15.75" customHeight="1" x14ac:dyDescent="0.25">
      <c r="C493" s="104"/>
      <c r="D493" s="105"/>
      <c r="E493" s="54"/>
      <c r="F493" s="54"/>
      <c r="G493" s="49"/>
      <c r="H493" s="49"/>
      <c r="K493" s="46"/>
      <c r="L493" s="46"/>
    </row>
    <row r="494" spans="3:12" ht="15.75" customHeight="1" x14ac:dyDescent="0.25">
      <c r="C494" s="104"/>
      <c r="D494" s="105"/>
      <c r="E494" s="54"/>
      <c r="F494" s="54"/>
      <c r="G494" s="49"/>
      <c r="H494" s="49"/>
      <c r="K494" s="46"/>
      <c r="L494" s="46"/>
    </row>
    <row r="495" spans="3:12" ht="15.75" customHeight="1" x14ac:dyDescent="0.25">
      <c r="C495" s="104"/>
      <c r="D495" s="105"/>
      <c r="E495" s="54"/>
      <c r="F495" s="54"/>
      <c r="G495" s="49"/>
      <c r="H495" s="49"/>
      <c r="K495" s="46"/>
      <c r="L495" s="46"/>
    </row>
    <row r="496" spans="3:12" ht="15.75" customHeight="1" x14ac:dyDescent="0.25">
      <c r="C496" s="104"/>
      <c r="D496" s="105"/>
      <c r="E496" s="54"/>
      <c r="F496" s="54"/>
      <c r="G496" s="49"/>
      <c r="H496" s="49"/>
      <c r="K496" s="46"/>
      <c r="L496" s="46"/>
    </row>
    <row r="497" spans="3:12" ht="15.75" customHeight="1" x14ac:dyDescent="0.25">
      <c r="C497" s="104"/>
      <c r="D497" s="105"/>
      <c r="E497" s="54"/>
      <c r="F497" s="54"/>
      <c r="G497" s="49"/>
      <c r="H497" s="49"/>
      <c r="K497" s="46"/>
      <c r="L497" s="46"/>
    </row>
    <row r="498" spans="3:12" ht="15.75" customHeight="1" x14ac:dyDescent="0.25">
      <c r="C498" s="104"/>
      <c r="D498" s="105"/>
      <c r="E498" s="54"/>
      <c r="F498" s="54"/>
      <c r="G498" s="49"/>
      <c r="H498" s="49"/>
      <c r="K498" s="46"/>
      <c r="L498" s="46"/>
    </row>
    <row r="499" spans="3:12" ht="15.75" customHeight="1" x14ac:dyDescent="0.25">
      <c r="C499" s="104"/>
      <c r="D499" s="105"/>
      <c r="E499" s="54"/>
      <c r="F499" s="54"/>
      <c r="G499" s="49"/>
      <c r="H499" s="49"/>
      <c r="K499" s="46"/>
      <c r="L499" s="46"/>
    </row>
    <row r="500" spans="3:12" ht="15.75" customHeight="1" x14ac:dyDescent="0.25">
      <c r="C500" s="104"/>
      <c r="D500" s="105"/>
      <c r="E500" s="54"/>
      <c r="F500" s="54"/>
      <c r="G500" s="49"/>
      <c r="H500" s="49"/>
      <c r="K500" s="46"/>
      <c r="L500" s="46"/>
    </row>
    <row r="501" spans="3:12" ht="15.75" customHeight="1" x14ac:dyDescent="0.25">
      <c r="C501" s="104"/>
      <c r="D501" s="105"/>
      <c r="E501" s="54"/>
      <c r="F501" s="54"/>
      <c r="G501" s="49"/>
      <c r="H501" s="49"/>
      <c r="K501" s="46"/>
      <c r="L501" s="46"/>
    </row>
    <row r="502" spans="3:12" ht="15.75" customHeight="1" x14ac:dyDescent="0.25">
      <c r="C502" s="104"/>
      <c r="D502" s="105"/>
      <c r="E502" s="54"/>
      <c r="F502" s="54"/>
      <c r="G502" s="49"/>
      <c r="H502" s="49"/>
      <c r="K502" s="46"/>
      <c r="L502" s="46"/>
    </row>
    <row r="503" spans="3:12" ht="15.75" customHeight="1" x14ac:dyDescent="0.25">
      <c r="C503" s="104"/>
      <c r="D503" s="105"/>
      <c r="E503" s="54"/>
      <c r="F503" s="54"/>
      <c r="G503" s="49"/>
      <c r="H503" s="49"/>
      <c r="K503" s="46"/>
      <c r="L503" s="46"/>
    </row>
    <row r="504" spans="3:12" ht="15.75" customHeight="1" x14ac:dyDescent="0.25">
      <c r="C504" s="104"/>
      <c r="D504" s="105"/>
      <c r="E504" s="54"/>
      <c r="F504" s="54"/>
      <c r="G504" s="49"/>
      <c r="H504" s="49"/>
      <c r="K504" s="46"/>
      <c r="L504" s="46"/>
    </row>
    <row r="505" spans="3:12" ht="15.75" customHeight="1" x14ac:dyDescent="0.25">
      <c r="C505" s="104"/>
      <c r="D505" s="105"/>
      <c r="E505" s="54"/>
      <c r="F505" s="54"/>
      <c r="G505" s="49"/>
      <c r="H505" s="49"/>
      <c r="K505" s="46"/>
      <c r="L505" s="46"/>
    </row>
    <row r="506" spans="3:12" ht="15.75" customHeight="1" x14ac:dyDescent="0.25">
      <c r="C506" s="104"/>
      <c r="D506" s="105"/>
      <c r="E506" s="54"/>
      <c r="F506" s="54"/>
      <c r="G506" s="49"/>
      <c r="H506" s="49"/>
      <c r="K506" s="46"/>
      <c r="L506" s="46"/>
    </row>
    <row r="507" spans="3:12" ht="15.75" customHeight="1" x14ac:dyDescent="0.25">
      <c r="C507" s="104"/>
      <c r="D507" s="105"/>
      <c r="E507" s="54"/>
      <c r="F507" s="54"/>
      <c r="G507" s="49"/>
      <c r="H507" s="49"/>
      <c r="K507" s="46"/>
      <c r="L507" s="46"/>
    </row>
    <row r="508" spans="3:12" ht="15.75" customHeight="1" x14ac:dyDescent="0.25">
      <c r="C508" s="104"/>
      <c r="D508" s="105"/>
      <c r="E508" s="54"/>
      <c r="F508" s="54"/>
      <c r="G508" s="49"/>
      <c r="H508" s="49"/>
      <c r="K508" s="46"/>
      <c r="L508" s="46"/>
    </row>
    <row r="509" spans="3:12" ht="15.75" customHeight="1" x14ac:dyDescent="0.25">
      <c r="C509" s="104"/>
      <c r="D509" s="105"/>
      <c r="E509" s="54"/>
      <c r="F509" s="54"/>
      <c r="G509" s="49"/>
      <c r="H509" s="49"/>
      <c r="K509" s="46"/>
      <c r="L509" s="46"/>
    </row>
    <row r="510" spans="3:12" ht="15.75" customHeight="1" x14ac:dyDescent="0.25">
      <c r="C510" s="104"/>
      <c r="D510" s="105"/>
      <c r="E510" s="54"/>
      <c r="F510" s="54"/>
      <c r="G510" s="49"/>
      <c r="H510" s="49"/>
      <c r="K510" s="46"/>
      <c r="L510" s="46"/>
    </row>
    <row r="511" spans="3:12" ht="15.75" customHeight="1" x14ac:dyDescent="0.25">
      <c r="C511" s="104"/>
      <c r="D511" s="105"/>
      <c r="E511" s="54"/>
      <c r="F511" s="54"/>
      <c r="G511" s="49"/>
      <c r="H511" s="49"/>
      <c r="K511" s="46"/>
      <c r="L511" s="46"/>
    </row>
    <row r="512" spans="3:12" ht="15.75" customHeight="1" x14ac:dyDescent="0.25">
      <c r="C512" s="104"/>
      <c r="D512" s="105"/>
      <c r="E512" s="54"/>
      <c r="F512" s="54"/>
      <c r="G512" s="49"/>
      <c r="H512" s="49"/>
      <c r="K512" s="46"/>
      <c r="L512" s="46"/>
    </row>
    <row r="513" spans="3:12" ht="15.75" customHeight="1" x14ac:dyDescent="0.25">
      <c r="C513" s="104"/>
      <c r="D513" s="105"/>
      <c r="E513" s="54"/>
      <c r="F513" s="54"/>
      <c r="G513" s="49"/>
      <c r="H513" s="49"/>
      <c r="K513" s="46"/>
      <c r="L513" s="46"/>
    </row>
    <row r="514" spans="3:12" ht="15.75" customHeight="1" x14ac:dyDescent="0.25">
      <c r="C514" s="104"/>
      <c r="D514" s="105"/>
      <c r="E514" s="54"/>
      <c r="F514" s="54"/>
      <c r="G514" s="49"/>
      <c r="H514" s="49"/>
      <c r="K514" s="46"/>
      <c r="L514" s="46"/>
    </row>
    <row r="515" spans="3:12" ht="15.75" customHeight="1" x14ac:dyDescent="0.25">
      <c r="C515" s="104"/>
      <c r="D515" s="105"/>
      <c r="E515" s="54"/>
      <c r="F515" s="54"/>
      <c r="G515" s="49"/>
      <c r="H515" s="49"/>
      <c r="K515" s="46"/>
      <c r="L515" s="46"/>
    </row>
    <row r="516" spans="3:12" ht="15.75" customHeight="1" x14ac:dyDescent="0.25">
      <c r="C516" s="104"/>
      <c r="D516" s="105"/>
      <c r="E516" s="54"/>
      <c r="F516" s="54"/>
      <c r="G516" s="49"/>
      <c r="H516" s="49"/>
      <c r="K516" s="46"/>
      <c r="L516" s="46"/>
    </row>
    <row r="517" spans="3:12" ht="15.75" customHeight="1" x14ac:dyDescent="0.25">
      <c r="C517" s="104"/>
      <c r="D517" s="105"/>
      <c r="E517" s="54"/>
      <c r="F517" s="54"/>
      <c r="G517" s="49"/>
      <c r="H517" s="49"/>
      <c r="K517" s="46"/>
      <c r="L517" s="46"/>
    </row>
    <row r="518" spans="3:12" ht="15.75" customHeight="1" x14ac:dyDescent="0.25">
      <c r="C518" s="104"/>
      <c r="D518" s="105"/>
      <c r="E518" s="54"/>
      <c r="F518" s="54"/>
      <c r="G518" s="49"/>
      <c r="H518" s="49"/>
      <c r="K518" s="46"/>
      <c r="L518" s="46"/>
    </row>
    <row r="519" spans="3:12" ht="15.75" customHeight="1" x14ac:dyDescent="0.25">
      <c r="C519" s="104"/>
      <c r="D519" s="105"/>
      <c r="E519" s="54"/>
      <c r="F519" s="54"/>
      <c r="G519" s="49"/>
      <c r="H519" s="49"/>
      <c r="K519" s="46"/>
      <c r="L519" s="46"/>
    </row>
    <row r="520" spans="3:12" ht="15.75" customHeight="1" x14ac:dyDescent="0.25">
      <c r="C520" s="104"/>
      <c r="D520" s="105"/>
      <c r="E520" s="54"/>
      <c r="F520" s="54"/>
      <c r="G520" s="49"/>
      <c r="H520" s="49"/>
      <c r="K520" s="46"/>
      <c r="L520" s="46"/>
    </row>
    <row r="521" spans="3:12" ht="15.75" customHeight="1" x14ac:dyDescent="0.25">
      <c r="C521" s="104"/>
      <c r="D521" s="105"/>
      <c r="E521" s="54"/>
      <c r="F521" s="54"/>
      <c r="G521" s="49"/>
      <c r="H521" s="49"/>
      <c r="K521" s="46"/>
      <c r="L521" s="46"/>
    </row>
    <row r="522" spans="3:12" ht="15.75" customHeight="1" x14ac:dyDescent="0.25">
      <c r="C522" s="104"/>
      <c r="D522" s="105"/>
      <c r="E522" s="54"/>
      <c r="F522" s="54"/>
      <c r="G522" s="49"/>
      <c r="H522" s="49"/>
      <c r="K522" s="46"/>
      <c r="L522" s="46"/>
    </row>
    <row r="523" spans="3:12" ht="15.75" customHeight="1" x14ac:dyDescent="0.25">
      <c r="C523" s="104"/>
      <c r="D523" s="105"/>
      <c r="E523" s="54"/>
      <c r="F523" s="54"/>
      <c r="G523" s="49"/>
      <c r="H523" s="49"/>
      <c r="K523" s="46"/>
      <c r="L523" s="46"/>
    </row>
    <row r="524" spans="3:12" ht="15.75" customHeight="1" x14ac:dyDescent="0.25">
      <c r="C524" s="104"/>
      <c r="D524" s="105"/>
      <c r="E524" s="54"/>
      <c r="F524" s="54"/>
      <c r="G524" s="49"/>
      <c r="H524" s="49"/>
      <c r="K524" s="46"/>
      <c r="L524" s="46"/>
    </row>
    <row r="525" spans="3:12" ht="15.75" customHeight="1" x14ac:dyDescent="0.25">
      <c r="C525" s="104"/>
      <c r="D525" s="105"/>
      <c r="E525" s="54"/>
      <c r="F525" s="54"/>
      <c r="G525" s="49"/>
      <c r="H525" s="49"/>
      <c r="K525" s="46"/>
      <c r="L525" s="46"/>
    </row>
    <row r="526" spans="3:12" ht="15.75" customHeight="1" x14ac:dyDescent="0.25">
      <c r="C526" s="104"/>
      <c r="D526" s="105"/>
      <c r="E526" s="54"/>
      <c r="F526" s="54"/>
      <c r="G526" s="49"/>
      <c r="H526" s="49"/>
      <c r="K526" s="46"/>
      <c r="L526" s="46"/>
    </row>
    <row r="527" spans="3:12" ht="15.75" customHeight="1" x14ac:dyDescent="0.25">
      <c r="C527" s="104"/>
      <c r="D527" s="105"/>
      <c r="E527" s="54"/>
      <c r="F527" s="54"/>
      <c r="G527" s="49"/>
      <c r="H527" s="49"/>
      <c r="K527" s="46"/>
      <c r="L527" s="46"/>
    </row>
    <row r="528" spans="3:12" ht="15.75" customHeight="1" x14ac:dyDescent="0.25">
      <c r="C528" s="104"/>
      <c r="D528" s="105"/>
      <c r="E528" s="54"/>
      <c r="F528" s="54"/>
      <c r="G528" s="49"/>
      <c r="H528" s="49"/>
      <c r="K528" s="46"/>
      <c r="L528" s="46"/>
    </row>
    <row r="529" spans="3:12" ht="15.75" customHeight="1" x14ac:dyDescent="0.25">
      <c r="C529" s="104"/>
      <c r="D529" s="105"/>
      <c r="E529" s="54"/>
      <c r="F529" s="54"/>
      <c r="G529" s="49"/>
      <c r="H529" s="49"/>
      <c r="K529" s="46"/>
      <c r="L529" s="46"/>
    </row>
    <row r="530" spans="3:12" ht="15.75" customHeight="1" x14ac:dyDescent="0.25">
      <c r="C530" s="104"/>
      <c r="D530" s="105"/>
      <c r="E530" s="54"/>
      <c r="F530" s="54"/>
      <c r="G530" s="49"/>
      <c r="H530" s="49"/>
      <c r="K530" s="46"/>
      <c r="L530" s="46"/>
    </row>
    <row r="531" spans="3:12" ht="15.75" customHeight="1" x14ac:dyDescent="0.25">
      <c r="C531" s="104"/>
      <c r="D531" s="105"/>
      <c r="E531" s="54"/>
      <c r="F531" s="54"/>
      <c r="G531" s="49"/>
      <c r="H531" s="49"/>
      <c r="K531" s="46"/>
      <c r="L531" s="46"/>
    </row>
    <row r="532" spans="3:12" ht="15.75" customHeight="1" x14ac:dyDescent="0.25">
      <c r="C532" s="104"/>
      <c r="D532" s="105"/>
      <c r="E532" s="54"/>
      <c r="F532" s="54"/>
      <c r="G532" s="49"/>
      <c r="H532" s="49"/>
      <c r="K532" s="46"/>
      <c r="L532" s="46"/>
    </row>
    <row r="533" spans="3:12" ht="15.75" customHeight="1" x14ac:dyDescent="0.25">
      <c r="C533" s="104"/>
      <c r="D533" s="105"/>
      <c r="E533" s="54"/>
      <c r="F533" s="54"/>
      <c r="G533" s="49"/>
      <c r="H533" s="49"/>
      <c r="K533" s="46"/>
      <c r="L533" s="46"/>
    </row>
    <row r="534" spans="3:12" ht="15.75" customHeight="1" x14ac:dyDescent="0.25">
      <c r="C534" s="104"/>
      <c r="D534" s="105"/>
      <c r="E534" s="54"/>
      <c r="F534" s="54"/>
      <c r="G534" s="49"/>
      <c r="H534" s="49"/>
      <c r="K534" s="46"/>
      <c r="L534" s="46"/>
    </row>
    <row r="535" spans="3:12" ht="15.75" customHeight="1" x14ac:dyDescent="0.25">
      <c r="C535" s="104"/>
      <c r="D535" s="105"/>
      <c r="E535" s="54"/>
      <c r="F535" s="54"/>
      <c r="G535" s="49"/>
      <c r="H535" s="49"/>
      <c r="K535" s="46"/>
      <c r="L535" s="46"/>
    </row>
    <row r="536" spans="3:12" ht="15.75" customHeight="1" x14ac:dyDescent="0.25">
      <c r="C536" s="104"/>
      <c r="D536" s="105"/>
      <c r="E536" s="54"/>
      <c r="F536" s="54"/>
      <c r="G536" s="49"/>
      <c r="H536" s="49"/>
      <c r="K536" s="46"/>
      <c r="L536" s="46"/>
    </row>
    <row r="537" spans="3:12" ht="15.75" customHeight="1" x14ac:dyDescent="0.25">
      <c r="C537" s="104"/>
      <c r="D537" s="105"/>
      <c r="E537" s="54"/>
      <c r="F537" s="54"/>
      <c r="G537" s="49"/>
      <c r="H537" s="49"/>
      <c r="K537" s="46"/>
      <c r="L537" s="46"/>
    </row>
    <row r="538" spans="3:12" ht="15.75" customHeight="1" x14ac:dyDescent="0.25">
      <c r="C538" s="104"/>
      <c r="D538" s="105"/>
      <c r="E538" s="54"/>
      <c r="F538" s="54"/>
      <c r="G538" s="49"/>
      <c r="H538" s="49"/>
      <c r="K538" s="46"/>
      <c r="L538" s="46"/>
    </row>
    <row r="539" spans="3:12" ht="15.75" customHeight="1" x14ac:dyDescent="0.25">
      <c r="C539" s="104"/>
      <c r="D539" s="105"/>
      <c r="E539" s="54"/>
      <c r="F539" s="54"/>
      <c r="G539" s="49"/>
      <c r="H539" s="49"/>
      <c r="K539" s="46"/>
      <c r="L539" s="46"/>
    </row>
    <row r="540" spans="3:12" ht="15.75" customHeight="1" x14ac:dyDescent="0.25">
      <c r="C540" s="104"/>
      <c r="D540" s="105"/>
      <c r="E540" s="54"/>
      <c r="F540" s="54"/>
      <c r="G540" s="49"/>
      <c r="H540" s="49"/>
      <c r="K540" s="46"/>
      <c r="L540" s="46"/>
    </row>
    <row r="541" spans="3:12" ht="15.75" customHeight="1" x14ac:dyDescent="0.25">
      <c r="C541" s="104"/>
      <c r="D541" s="105"/>
      <c r="E541" s="54"/>
      <c r="F541" s="54"/>
      <c r="G541" s="49"/>
      <c r="H541" s="49"/>
      <c r="K541" s="46"/>
      <c r="L541" s="46"/>
    </row>
    <row r="542" spans="3:12" ht="15.75" customHeight="1" x14ac:dyDescent="0.25">
      <c r="C542" s="104"/>
      <c r="D542" s="105"/>
      <c r="E542" s="54"/>
      <c r="F542" s="54"/>
      <c r="G542" s="49"/>
      <c r="H542" s="49"/>
      <c r="K542" s="46"/>
      <c r="L542" s="46"/>
    </row>
    <row r="543" spans="3:12" ht="15.75" customHeight="1" x14ac:dyDescent="0.25">
      <c r="C543" s="104"/>
      <c r="D543" s="105"/>
      <c r="E543" s="54"/>
      <c r="F543" s="54"/>
      <c r="G543" s="49"/>
      <c r="H543" s="49"/>
      <c r="K543" s="46"/>
      <c r="L543" s="46"/>
    </row>
    <row r="544" spans="3:12" ht="15.75" customHeight="1" x14ac:dyDescent="0.25">
      <c r="C544" s="104"/>
      <c r="D544" s="105"/>
      <c r="E544" s="54"/>
      <c r="F544" s="54"/>
      <c r="G544" s="49"/>
      <c r="H544" s="49"/>
      <c r="K544" s="46"/>
      <c r="L544" s="46"/>
    </row>
    <row r="545" spans="3:12" ht="15.75" customHeight="1" x14ac:dyDescent="0.25">
      <c r="C545" s="104"/>
      <c r="D545" s="105"/>
      <c r="E545" s="54"/>
      <c r="F545" s="54"/>
      <c r="G545" s="49"/>
      <c r="H545" s="49"/>
      <c r="K545" s="46"/>
      <c r="L545" s="46"/>
    </row>
    <row r="546" spans="3:12" ht="15.75" customHeight="1" x14ac:dyDescent="0.25">
      <c r="C546" s="104"/>
      <c r="D546" s="105"/>
      <c r="E546" s="54"/>
      <c r="F546" s="54"/>
      <c r="G546" s="49"/>
      <c r="H546" s="49"/>
      <c r="K546" s="46"/>
      <c r="L546" s="46"/>
    </row>
    <row r="547" spans="3:12" ht="15.75" customHeight="1" x14ac:dyDescent="0.25">
      <c r="C547" s="104"/>
      <c r="D547" s="105"/>
      <c r="E547" s="54"/>
      <c r="F547" s="54"/>
      <c r="G547" s="49"/>
      <c r="H547" s="49"/>
      <c r="K547" s="46"/>
      <c r="L547" s="46"/>
    </row>
    <row r="548" spans="3:12" ht="15.75" customHeight="1" x14ac:dyDescent="0.25">
      <c r="C548" s="104"/>
      <c r="D548" s="105"/>
      <c r="E548" s="54"/>
      <c r="F548" s="54"/>
      <c r="G548" s="49"/>
      <c r="H548" s="49"/>
      <c r="K548" s="46"/>
      <c r="L548" s="46"/>
    </row>
    <row r="549" spans="3:12" ht="15.75" customHeight="1" x14ac:dyDescent="0.25">
      <c r="C549" s="104"/>
      <c r="D549" s="105"/>
      <c r="E549" s="54"/>
      <c r="F549" s="54"/>
      <c r="G549" s="49"/>
      <c r="H549" s="49"/>
      <c r="K549" s="46"/>
      <c r="L549" s="46"/>
    </row>
    <row r="550" spans="3:12" ht="15.75" customHeight="1" x14ac:dyDescent="0.25">
      <c r="C550" s="104"/>
      <c r="D550" s="105"/>
      <c r="E550" s="54"/>
      <c r="F550" s="54"/>
      <c r="G550" s="49"/>
      <c r="H550" s="49"/>
      <c r="K550" s="46"/>
      <c r="L550" s="46"/>
    </row>
    <row r="551" spans="3:12" ht="15.75" customHeight="1" x14ac:dyDescent="0.25">
      <c r="C551" s="104"/>
      <c r="D551" s="105"/>
      <c r="E551" s="54"/>
      <c r="F551" s="54"/>
      <c r="G551" s="49"/>
      <c r="H551" s="49"/>
      <c r="K551" s="46"/>
      <c r="L551" s="46"/>
    </row>
    <row r="552" spans="3:12" ht="15.75" customHeight="1" x14ac:dyDescent="0.25">
      <c r="C552" s="104"/>
      <c r="D552" s="105"/>
      <c r="E552" s="54"/>
      <c r="F552" s="54"/>
      <c r="G552" s="49"/>
      <c r="H552" s="49"/>
      <c r="K552" s="46"/>
      <c r="L552" s="46"/>
    </row>
    <row r="553" spans="3:12" ht="15.75" customHeight="1" x14ac:dyDescent="0.25">
      <c r="C553" s="104"/>
      <c r="D553" s="105"/>
      <c r="E553" s="54"/>
      <c r="F553" s="54"/>
      <c r="G553" s="49"/>
      <c r="H553" s="49"/>
      <c r="K553" s="46"/>
      <c r="L553" s="46"/>
    </row>
    <row r="554" spans="3:12" ht="15.75" customHeight="1" x14ac:dyDescent="0.25">
      <c r="C554" s="104"/>
      <c r="D554" s="105"/>
      <c r="E554" s="54"/>
      <c r="F554" s="54"/>
      <c r="G554" s="49"/>
      <c r="H554" s="49"/>
      <c r="K554" s="46"/>
      <c r="L554" s="46"/>
    </row>
    <row r="555" spans="3:12" ht="15.75" customHeight="1" x14ac:dyDescent="0.25">
      <c r="C555" s="104"/>
      <c r="D555" s="105"/>
      <c r="E555" s="54"/>
      <c r="F555" s="54"/>
      <c r="G555" s="49"/>
      <c r="H555" s="49"/>
      <c r="K555" s="46"/>
      <c r="L555" s="46"/>
    </row>
    <row r="556" spans="3:12" ht="15.75" customHeight="1" x14ac:dyDescent="0.25">
      <c r="C556" s="104"/>
      <c r="D556" s="105"/>
      <c r="E556" s="54"/>
      <c r="F556" s="54"/>
      <c r="G556" s="49"/>
      <c r="H556" s="49"/>
      <c r="K556" s="46"/>
      <c r="L556" s="46"/>
    </row>
    <row r="557" spans="3:12" ht="15.75" customHeight="1" x14ac:dyDescent="0.25">
      <c r="C557" s="104"/>
      <c r="D557" s="105"/>
      <c r="E557" s="54"/>
      <c r="F557" s="54"/>
      <c r="G557" s="49"/>
      <c r="H557" s="49"/>
      <c r="K557" s="46"/>
      <c r="L557" s="46"/>
    </row>
    <row r="558" spans="3:12" ht="15.75" customHeight="1" x14ac:dyDescent="0.25">
      <c r="C558" s="104"/>
      <c r="D558" s="105"/>
      <c r="E558" s="54"/>
      <c r="F558" s="54"/>
      <c r="G558" s="49"/>
      <c r="H558" s="49"/>
      <c r="K558" s="46"/>
      <c r="L558" s="46"/>
    </row>
    <row r="559" spans="3:12" ht="15.75" customHeight="1" x14ac:dyDescent="0.25">
      <c r="C559" s="104"/>
      <c r="D559" s="105"/>
      <c r="E559" s="54"/>
      <c r="F559" s="54"/>
      <c r="G559" s="49"/>
      <c r="H559" s="49"/>
      <c r="K559" s="46"/>
      <c r="L559" s="46"/>
    </row>
    <row r="560" spans="3:12" ht="15.75" customHeight="1" x14ac:dyDescent="0.25">
      <c r="C560" s="104"/>
      <c r="D560" s="105"/>
      <c r="E560" s="54"/>
      <c r="F560" s="54"/>
      <c r="G560" s="49"/>
      <c r="H560" s="49"/>
      <c r="K560" s="46"/>
      <c r="L560" s="46"/>
    </row>
    <row r="561" spans="3:12" ht="15.75" customHeight="1" x14ac:dyDescent="0.25">
      <c r="C561" s="104"/>
      <c r="D561" s="105"/>
      <c r="E561" s="54"/>
      <c r="F561" s="54"/>
      <c r="G561" s="49"/>
      <c r="H561" s="49"/>
      <c r="K561" s="46"/>
      <c r="L561" s="46"/>
    </row>
    <row r="562" spans="3:12" ht="15.75" customHeight="1" x14ac:dyDescent="0.25">
      <c r="C562" s="104"/>
      <c r="D562" s="105"/>
      <c r="E562" s="54"/>
      <c r="F562" s="54"/>
      <c r="G562" s="49"/>
      <c r="H562" s="49"/>
      <c r="K562" s="46"/>
      <c r="L562" s="46"/>
    </row>
    <row r="563" spans="3:12" ht="15.75" customHeight="1" x14ac:dyDescent="0.25">
      <c r="C563" s="104"/>
      <c r="D563" s="105"/>
      <c r="E563" s="54"/>
      <c r="F563" s="54"/>
      <c r="G563" s="49"/>
      <c r="H563" s="49"/>
      <c r="K563" s="46"/>
      <c r="L563" s="46"/>
    </row>
    <row r="564" spans="3:12" ht="15.75" customHeight="1" x14ac:dyDescent="0.25">
      <c r="C564" s="104"/>
      <c r="D564" s="105"/>
      <c r="E564" s="54"/>
      <c r="F564" s="54"/>
      <c r="G564" s="49"/>
      <c r="H564" s="49"/>
      <c r="K564" s="46"/>
      <c r="L564" s="46"/>
    </row>
    <row r="565" spans="3:12" ht="15.75" customHeight="1" x14ac:dyDescent="0.25">
      <c r="C565" s="104"/>
      <c r="D565" s="105"/>
      <c r="E565" s="54"/>
      <c r="F565" s="54"/>
      <c r="G565" s="49"/>
      <c r="H565" s="49"/>
      <c r="K565" s="46"/>
      <c r="L565" s="46"/>
    </row>
    <row r="566" spans="3:12" ht="15.75" customHeight="1" x14ac:dyDescent="0.25">
      <c r="C566" s="104"/>
      <c r="D566" s="105"/>
      <c r="E566" s="54"/>
      <c r="F566" s="54"/>
      <c r="G566" s="49"/>
      <c r="H566" s="49"/>
      <c r="K566" s="46"/>
      <c r="L566" s="46"/>
    </row>
    <row r="567" spans="3:12" ht="15.75" customHeight="1" x14ac:dyDescent="0.25">
      <c r="C567" s="104"/>
      <c r="D567" s="105"/>
      <c r="E567" s="54"/>
      <c r="F567" s="54"/>
      <c r="G567" s="49"/>
      <c r="H567" s="49"/>
      <c r="K567" s="46"/>
      <c r="L567" s="46"/>
    </row>
    <row r="568" spans="3:12" ht="15.75" customHeight="1" x14ac:dyDescent="0.25">
      <c r="C568" s="104"/>
      <c r="D568" s="105"/>
      <c r="E568" s="54"/>
      <c r="F568" s="54"/>
      <c r="G568" s="49"/>
      <c r="H568" s="49"/>
      <c r="K568" s="46"/>
      <c r="L568" s="46"/>
    </row>
    <row r="569" spans="3:12" ht="15.75" customHeight="1" x14ac:dyDescent="0.25">
      <c r="C569" s="104"/>
      <c r="D569" s="105"/>
      <c r="E569" s="54"/>
      <c r="F569" s="54"/>
      <c r="G569" s="49"/>
      <c r="H569" s="49"/>
      <c r="K569" s="46"/>
      <c r="L569" s="46"/>
    </row>
    <row r="570" spans="3:12" ht="15.75" customHeight="1" x14ac:dyDescent="0.25">
      <c r="C570" s="104"/>
      <c r="D570" s="105"/>
      <c r="E570" s="54"/>
      <c r="F570" s="54"/>
      <c r="G570" s="49"/>
      <c r="H570" s="49"/>
      <c r="K570" s="46"/>
      <c r="L570" s="46"/>
    </row>
    <row r="571" spans="3:12" ht="15.75" customHeight="1" x14ac:dyDescent="0.25">
      <c r="C571" s="104"/>
      <c r="D571" s="105"/>
      <c r="E571" s="54"/>
      <c r="F571" s="54"/>
      <c r="G571" s="49"/>
      <c r="H571" s="49"/>
      <c r="K571" s="46"/>
      <c r="L571" s="46"/>
    </row>
    <row r="572" spans="3:12" ht="15.75" customHeight="1" x14ac:dyDescent="0.25">
      <c r="C572" s="104"/>
      <c r="D572" s="105"/>
      <c r="E572" s="54"/>
      <c r="F572" s="54"/>
      <c r="G572" s="49"/>
      <c r="H572" s="49"/>
      <c r="K572" s="46"/>
      <c r="L572" s="46"/>
    </row>
    <row r="573" spans="3:12" ht="15.75" customHeight="1" x14ac:dyDescent="0.25">
      <c r="C573" s="104"/>
      <c r="D573" s="105"/>
      <c r="E573" s="54"/>
      <c r="F573" s="54"/>
      <c r="G573" s="49"/>
      <c r="H573" s="49"/>
      <c r="K573" s="46"/>
      <c r="L573" s="46"/>
    </row>
    <row r="574" spans="3:12" ht="15.75" customHeight="1" x14ac:dyDescent="0.25">
      <c r="C574" s="104"/>
      <c r="D574" s="105"/>
      <c r="E574" s="54"/>
      <c r="F574" s="54"/>
      <c r="G574" s="49"/>
      <c r="H574" s="49"/>
      <c r="K574" s="46"/>
      <c r="L574" s="46"/>
    </row>
    <row r="575" spans="3:12" ht="15.75" customHeight="1" x14ac:dyDescent="0.25">
      <c r="C575" s="104"/>
      <c r="D575" s="105"/>
      <c r="E575" s="54"/>
      <c r="F575" s="54"/>
      <c r="G575" s="49"/>
      <c r="H575" s="49"/>
      <c r="K575" s="46"/>
      <c r="L575" s="46"/>
    </row>
    <row r="576" spans="3:12" ht="15.75" customHeight="1" x14ac:dyDescent="0.25">
      <c r="C576" s="104"/>
      <c r="D576" s="105"/>
      <c r="E576" s="54"/>
      <c r="F576" s="54"/>
      <c r="G576" s="49"/>
      <c r="H576" s="49"/>
      <c r="K576" s="46"/>
      <c r="L576" s="46"/>
    </row>
    <row r="577" spans="3:12" ht="15.75" customHeight="1" x14ac:dyDescent="0.25">
      <c r="C577" s="104"/>
      <c r="D577" s="105"/>
      <c r="E577" s="54"/>
      <c r="F577" s="54"/>
      <c r="G577" s="49"/>
      <c r="H577" s="49"/>
      <c r="K577" s="46"/>
      <c r="L577" s="46"/>
    </row>
    <row r="578" spans="3:12" ht="15.75" customHeight="1" x14ac:dyDescent="0.25">
      <c r="C578" s="104"/>
      <c r="D578" s="105"/>
      <c r="E578" s="54"/>
      <c r="F578" s="54"/>
      <c r="G578" s="49"/>
      <c r="H578" s="49"/>
      <c r="K578" s="46"/>
      <c r="L578" s="46"/>
    </row>
    <row r="579" spans="3:12" ht="15.75" customHeight="1" x14ac:dyDescent="0.25">
      <c r="C579" s="104"/>
      <c r="D579" s="105"/>
      <c r="E579" s="54"/>
      <c r="F579" s="54"/>
      <c r="G579" s="49"/>
      <c r="H579" s="49"/>
      <c r="K579" s="46"/>
      <c r="L579" s="46"/>
    </row>
    <row r="580" spans="3:12" ht="15.75" customHeight="1" x14ac:dyDescent="0.25">
      <c r="C580" s="104"/>
      <c r="D580" s="105"/>
      <c r="E580" s="54"/>
      <c r="F580" s="54"/>
      <c r="G580" s="49"/>
      <c r="H580" s="49"/>
      <c r="K580" s="46"/>
      <c r="L580" s="46"/>
    </row>
    <row r="581" spans="3:12" ht="15.75" customHeight="1" x14ac:dyDescent="0.25">
      <c r="C581" s="104"/>
      <c r="D581" s="105"/>
      <c r="E581" s="54"/>
      <c r="F581" s="54"/>
      <c r="G581" s="49"/>
      <c r="H581" s="49"/>
      <c r="K581" s="46"/>
      <c r="L581" s="46"/>
    </row>
    <row r="582" spans="3:12" ht="15.75" customHeight="1" x14ac:dyDescent="0.25">
      <c r="C582" s="104"/>
      <c r="D582" s="105"/>
      <c r="E582" s="54"/>
      <c r="F582" s="54"/>
      <c r="G582" s="49"/>
      <c r="H582" s="49"/>
      <c r="K582" s="46"/>
      <c r="L582" s="46"/>
    </row>
    <row r="583" spans="3:12" ht="15.75" customHeight="1" x14ac:dyDescent="0.25">
      <c r="C583" s="104"/>
      <c r="D583" s="105"/>
      <c r="E583" s="54"/>
      <c r="F583" s="54"/>
      <c r="G583" s="49"/>
      <c r="H583" s="49"/>
      <c r="K583" s="46"/>
      <c r="L583" s="46"/>
    </row>
    <row r="584" spans="3:12" ht="15.75" customHeight="1" x14ac:dyDescent="0.25">
      <c r="C584" s="104"/>
      <c r="D584" s="105"/>
      <c r="E584" s="54"/>
      <c r="F584" s="54"/>
      <c r="G584" s="49"/>
      <c r="H584" s="49"/>
      <c r="K584" s="46"/>
      <c r="L584" s="46"/>
    </row>
    <row r="585" spans="3:12" ht="15.75" customHeight="1" x14ac:dyDescent="0.25">
      <c r="C585" s="104"/>
      <c r="D585" s="105"/>
      <c r="E585" s="54"/>
      <c r="F585" s="54"/>
      <c r="G585" s="49"/>
      <c r="H585" s="49"/>
      <c r="K585" s="46"/>
      <c r="L585" s="46"/>
    </row>
    <row r="586" spans="3:12" ht="15.75" customHeight="1" x14ac:dyDescent="0.25">
      <c r="C586" s="104"/>
      <c r="D586" s="105"/>
      <c r="E586" s="54"/>
      <c r="F586" s="54"/>
      <c r="G586" s="49"/>
      <c r="H586" s="49"/>
      <c r="K586" s="46"/>
      <c r="L586" s="46"/>
    </row>
    <row r="587" spans="3:12" ht="15.75" customHeight="1" x14ac:dyDescent="0.25">
      <c r="C587" s="104"/>
      <c r="D587" s="105"/>
      <c r="E587" s="54"/>
      <c r="F587" s="54"/>
      <c r="G587" s="49"/>
      <c r="H587" s="49"/>
      <c r="K587" s="46"/>
      <c r="L587" s="46"/>
    </row>
    <row r="588" spans="3:12" ht="15.75" customHeight="1" x14ac:dyDescent="0.25">
      <c r="C588" s="104"/>
      <c r="D588" s="105"/>
      <c r="E588" s="54"/>
      <c r="F588" s="54"/>
      <c r="G588" s="49"/>
      <c r="H588" s="49"/>
      <c r="K588" s="46"/>
      <c r="L588" s="46"/>
    </row>
    <row r="589" spans="3:12" ht="15.75" customHeight="1" x14ac:dyDescent="0.25">
      <c r="C589" s="104"/>
      <c r="D589" s="105"/>
      <c r="E589" s="54"/>
      <c r="F589" s="54"/>
      <c r="G589" s="49"/>
      <c r="H589" s="49"/>
      <c r="K589" s="46"/>
      <c r="L589" s="46"/>
    </row>
    <row r="590" spans="3:12" ht="15.75" customHeight="1" x14ac:dyDescent="0.25">
      <c r="C590" s="104"/>
      <c r="D590" s="105"/>
      <c r="E590" s="54"/>
      <c r="F590" s="54"/>
      <c r="G590" s="49"/>
      <c r="H590" s="49"/>
      <c r="K590" s="46"/>
      <c r="L590" s="46"/>
    </row>
    <row r="591" spans="3:12" ht="15.75" customHeight="1" x14ac:dyDescent="0.25">
      <c r="C591" s="104"/>
      <c r="D591" s="105"/>
      <c r="E591" s="54"/>
      <c r="F591" s="54"/>
      <c r="G591" s="49"/>
      <c r="H591" s="49"/>
      <c r="K591" s="46"/>
      <c r="L591" s="46"/>
    </row>
    <row r="592" spans="3:12" ht="15.75" customHeight="1" x14ac:dyDescent="0.25">
      <c r="C592" s="104"/>
      <c r="D592" s="105"/>
      <c r="E592" s="54"/>
      <c r="F592" s="54"/>
      <c r="G592" s="49"/>
      <c r="H592" s="49"/>
      <c r="K592" s="46"/>
      <c r="L592" s="46"/>
    </row>
    <row r="593" spans="3:12" ht="15.75" customHeight="1" x14ac:dyDescent="0.25">
      <c r="C593" s="104"/>
      <c r="D593" s="105"/>
      <c r="E593" s="54"/>
      <c r="F593" s="54"/>
      <c r="G593" s="49"/>
      <c r="H593" s="49"/>
      <c r="K593" s="46"/>
      <c r="L593" s="46"/>
    </row>
    <row r="594" spans="3:12" ht="15.75" customHeight="1" x14ac:dyDescent="0.25">
      <c r="C594" s="104"/>
      <c r="D594" s="105"/>
      <c r="E594" s="54"/>
      <c r="F594" s="54"/>
      <c r="G594" s="49"/>
      <c r="H594" s="49"/>
      <c r="K594" s="46"/>
      <c r="L594" s="46"/>
    </row>
    <row r="595" spans="3:12" ht="15.75" customHeight="1" x14ac:dyDescent="0.25">
      <c r="C595" s="104"/>
      <c r="D595" s="105"/>
      <c r="E595" s="54"/>
      <c r="F595" s="54"/>
      <c r="G595" s="49"/>
      <c r="H595" s="49"/>
      <c r="K595" s="46"/>
      <c r="L595" s="46"/>
    </row>
    <row r="596" spans="3:12" ht="15.75" customHeight="1" x14ac:dyDescent="0.25">
      <c r="C596" s="104"/>
      <c r="D596" s="105"/>
      <c r="E596" s="54"/>
      <c r="F596" s="54"/>
      <c r="G596" s="49"/>
      <c r="H596" s="49"/>
      <c r="K596" s="46"/>
      <c r="L596" s="46"/>
    </row>
    <row r="597" spans="3:12" ht="15.75" customHeight="1" x14ac:dyDescent="0.25">
      <c r="C597" s="104"/>
      <c r="D597" s="105"/>
      <c r="E597" s="54"/>
      <c r="F597" s="54"/>
      <c r="G597" s="49"/>
      <c r="H597" s="49"/>
      <c r="K597" s="46"/>
      <c r="L597" s="46"/>
    </row>
    <row r="598" spans="3:12" ht="15.75" customHeight="1" x14ac:dyDescent="0.25">
      <c r="C598" s="104"/>
      <c r="D598" s="105"/>
      <c r="E598" s="54"/>
      <c r="F598" s="54"/>
      <c r="G598" s="49"/>
      <c r="H598" s="49"/>
      <c r="K598" s="46"/>
      <c r="L598" s="46"/>
    </row>
    <row r="599" spans="3:12" ht="15.75" customHeight="1" x14ac:dyDescent="0.25">
      <c r="C599" s="104"/>
      <c r="D599" s="105"/>
      <c r="E599" s="54"/>
      <c r="F599" s="54"/>
      <c r="G599" s="49"/>
      <c r="H599" s="49"/>
      <c r="K599" s="46"/>
      <c r="L599" s="46"/>
    </row>
    <row r="600" spans="3:12" ht="15.75" customHeight="1" x14ac:dyDescent="0.25">
      <c r="C600" s="104"/>
      <c r="D600" s="105"/>
      <c r="E600" s="54"/>
      <c r="F600" s="54"/>
      <c r="G600" s="49"/>
      <c r="H600" s="49"/>
      <c r="K600" s="46"/>
      <c r="L600" s="46"/>
    </row>
    <row r="601" spans="3:12" ht="15.75" customHeight="1" x14ac:dyDescent="0.25">
      <c r="C601" s="104"/>
      <c r="D601" s="105"/>
      <c r="E601" s="54"/>
      <c r="F601" s="54"/>
      <c r="G601" s="49"/>
      <c r="H601" s="49"/>
      <c r="K601" s="46"/>
      <c r="L601" s="46"/>
    </row>
    <row r="602" spans="3:12" ht="15.75" customHeight="1" x14ac:dyDescent="0.25">
      <c r="C602" s="104"/>
      <c r="D602" s="105"/>
      <c r="E602" s="54"/>
      <c r="F602" s="54"/>
      <c r="G602" s="49"/>
      <c r="H602" s="49"/>
      <c r="K602" s="46"/>
      <c r="L602" s="46"/>
    </row>
    <row r="603" spans="3:12" ht="15.75" customHeight="1" x14ac:dyDescent="0.25">
      <c r="C603" s="104"/>
      <c r="D603" s="105"/>
      <c r="E603" s="54"/>
      <c r="F603" s="54"/>
      <c r="G603" s="49"/>
      <c r="H603" s="49"/>
      <c r="K603" s="46"/>
      <c r="L603" s="46"/>
    </row>
    <row r="604" spans="3:12" ht="15.75" customHeight="1" x14ac:dyDescent="0.25">
      <c r="C604" s="104"/>
      <c r="D604" s="105"/>
      <c r="E604" s="54"/>
      <c r="F604" s="54"/>
      <c r="G604" s="49"/>
      <c r="H604" s="49"/>
      <c r="K604" s="46"/>
      <c r="L604" s="46"/>
    </row>
    <row r="605" spans="3:12" ht="15.75" customHeight="1" x14ac:dyDescent="0.25">
      <c r="C605" s="104"/>
      <c r="D605" s="105"/>
      <c r="E605" s="54"/>
      <c r="F605" s="54"/>
      <c r="G605" s="49"/>
      <c r="H605" s="49"/>
      <c r="K605" s="46"/>
      <c r="L605" s="46"/>
    </row>
    <row r="606" spans="3:12" ht="15.75" customHeight="1" x14ac:dyDescent="0.25">
      <c r="C606" s="104"/>
      <c r="D606" s="105"/>
      <c r="E606" s="54"/>
      <c r="F606" s="54"/>
      <c r="G606" s="49"/>
      <c r="H606" s="49"/>
      <c r="K606" s="46"/>
      <c r="L606" s="46"/>
    </row>
    <row r="607" spans="3:12" ht="15.75" customHeight="1" x14ac:dyDescent="0.25">
      <c r="C607" s="104"/>
      <c r="D607" s="105"/>
      <c r="E607" s="54"/>
      <c r="F607" s="54"/>
      <c r="G607" s="49"/>
      <c r="H607" s="49"/>
      <c r="K607" s="46"/>
      <c r="L607" s="46"/>
    </row>
    <row r="608" spans="3:12" ht="15.75" customHeight="1" x14ac:dyDescent="0.25">
      <c r="C608" s="104"/>
      <c r="D608" s="105"/>
      <c r="E608" s="54"/>
      <c r="F608" s="54"/>
      <c r="G608" s="49"/>
      <c r="H608" s="49"/>
      <c r="K608" s="46"/>
      <c r="L608" s="46"/>
    </row>
    <row r="609" spans="3:12" ht="15.75" customHeight="1" x14ac:dyDescent="0.25">
      <c r="C609" s="104"/>
      <c r="D609" s="105"/>
      <c r="E609" s="54"/>
      <c r="F609" s="54"/>
      <c r="G609" s="49"/>
      <c r="H609" s="49"/>
      <c r="K609" s="46"/>
      <c r="L609" s="46"/>
    </row>
    <row r="610" spans="3:12" ht="15.75" customHeight="1" x14ac:dyDescent="0.25">
      <c r="C610" s="104"/>
      <c r="D610" s="105"/>
      <c r="E610" s="54"/>
      <c r="F610" s="54"/>
      <c r="G610" s="49"/>
      <c r="H610" s="49"/>
      <c r="K610" s="46"/>
      <c r="L610" s="46"/>
    </row>
    <row r="611" spans="3:12" ht="15.75" customHeight="1" x14ac:dyDescent="0.25">
      <c r="C611" s="104"/>
      <c r="D611" s="105"/>
      <c r="E611" s="54"/>
      <c r="F611" s="54"/>
      <c r="G611" s="49"/>
      <c r="H611" s="49"/>
      <c r="K611" s="46"/>
      <c r="L611" s="46"/>
    </row>
    <row r="612" spans="3:12" ht="15.75" customHeight="1" x14ac:dyDescent="0.25">
      <c r="C612" s="104"/>
      <c r="D612" s="105"/>
      <c r="E612" s="54"/>
      <c r="F612" s="54"/>
      <c r="G612" s="49"/>
      <c r="H612" s="49"/>
      <c r="K612" s="46"/>
      <c r="L612" s="46"/>
    </row>
    <row r="613" spans="3:12" ht="15.75" customHeight="1" x14ac:dyDescent="0.25">
      <c r="C613" s="104"/>
      <c r="D613" s="105"/>
      <c r="E613" s="54"/>
      <c r="F613" s="54"/>
      <c r="G613" s="49"/>
      <c r="H613" s="49"/>
      <c r="K613" s="46"/>
      <c r="L613" s="46"/>
    </row>
    <row r="614" spans="3:12" ht="15.75" customHeight="1" x14ac:dyDescent="0.25">
      <c r="C614" s="104"/>
      <c r="D614" s="105"/>
      <c r="E614" s="54"/>
      <c r="F614" s="54"/>
      <c r="G614" s="49"/>
      <c r="H614" s="49"/>
      <c r="K614" s="46"/>
      <c r="L614" s="46"/>
    </row>
    <row r="615" spans="3:12" ht="15.75" customHeight="1" x14ac:dyDescent="0.25">
      <c r="C615" s="104"/>
      <c r="D615" s="105"/>
      <c r="E615" s="54"/>
      <c r="F615" s="54"/>
      <c r="G615" s="49"/>
      <c r="H615" s="49"/>
      <c r="K615" s="46"/>
      <c r="L615" s="46"/>
    </row>
    <row r="616" spans="3:12" ht="15.75" customHeight="1" x14ac:dyDescent="0.25">
      <c r="C616" s="104"/>
      <c r="D616" s="105"/>
      <c r="E616" s="54"/>
      <c r="F616" s="54"/>
      <c r="G616" s="49"/>
      <c r="H616" s="49"/>
      <c r="K616" s="46"/>
      <c r="L616" s="46"/>
    </row>
    <row r="617" spans="3:12" ht="15.75" customHeight="1" x14ac:dyDescent="0.25">
      <c r="C617" s="104"/>
      <c r="D617" s="105"/>
      <c r="E617" s="54"/>
      <c r="F617" s="54"/>
      <c r="G617" s="49"/>
      <c r="H617" s="49"/>
      <c r="K617" s="46"/>
      <c r="L617" s="46"/>
    </row>
    <row r="618" spans="3:12" ht="15.75" customHeight="1" x14ac:dyDescent="0.25">
      <c r="C618" s="104"/>
      <c r="D618" s="105"/>
      <c r="E618" s="54"/>
      <c r="F618" s="54"/>
      <c r="G618" s="49"/>
      <c r="H618" s="49"/>
      <c r="K618" s="46"/>
      <c r="L618" s="46"/>
    </row>
    <row r="619" spans="3:12" ht="15.75" customHeight="1" x14ac:dyDescent="0.25">
      <c r="C619" s="104"/>
      <c r="D619" s="105"/>
      <c r="E619" s="54"/>
      <c r="F619" s="54"/>
      <c r="G619" s="49"/>
      <c r="H619" s="49"/>
      <c r="K619" s="46"/>
      <c r="L619" s="46"/>
    </row>
    <row r="620" spans="3:12" ht="15.75" customHeight="1" x14ac:dyDescent="0.25">
      <c r="C620" s="104"/>
      <c r="D620" s="105"/>
      <c r="E620" s="54"/>
      <c r="F620" s="54"/>
      <c r="G620" s="49"/>
      <c r="H620" s="49"/>
      <c r="K620" s="46"/>
      <c r="L620" s="46"/>
    </row>
    <row r="621" spans="3:12" ht="15.75" customHeight="1" x14ac:dyDescent="0.25">
      <c r="C621" s="104"/>
      <c r="D621" s="105"/>
      <c r="E621" s="54"/>
      <c r="F621" s="54"/>
      <c r="G621" s="49"/>
      <c r="H621" s="49"/>
      <c r="K621" s="46"/>
      <c r="L621" s="46"/>
    </row>
    <row r="622" spans="3:12" ht="15.75" customHeight="1" x14ac:dyDescent="0.25">
      <c r="C622" s="104"/>
      <c r="D622" s="105"/>
      <c r="E622" s="54"/>
      <c r="F622" s="54"/>
      <c r="G622" s="49"/>
      <c r="H622" s="49"/>
      <c r="K622" s="46"/>
      <c r="L622" s="46"/>
    </row>
    <row r="623" spans="3:12" ht="15.75" customHeight="1" x14ac:dyDescent="0.25">
      <c r="C623" s="104"/>
      <c r="D623" s="105"/>
      <c r="E623" s="54"/>
      <c r="F623" s="54"/>
      <c r="G623" s="49"/>
      <c r="H623" s="49"/>
      <c r="K623" s="46"/>
      <c r="L623" s="46"/>
    </row>
    <row r="624" spans="3:12" ht="15.75" customHeight="1" x14ac:dyDescent="0.25">
      <c r="C624" s="104"/>
      <c r="D624" s="105"/>
      <c r="E624" s="54"/>
      <c r="F624" s="54"/>
      <c r="G624" s="49"/>
      <c r="H624" s="49"/>
      <c r="K624" s="46"/>
      <c r="L624" s="46"/>
    </row>
    <row r="625" spans="3:12" ht="15.75" customHeight="1" x14ac:dyDescent="0.25">
      <c r="C625" s="104"/>
      <c r="D625" s="105"/>
      <c r="E625" s="54"/>
      <c r="F625" s="54"/>
      <c r="G625" s="49"/>
      <c r="H625" s="49"/>
      <c r="K625" s="46"/>
      <c r="L625" s="46"/>
    </row>
    <row r="626" spans="3:12" ht="15.75" customHeight="1" x14ac:dyDescent="0.25">
      <c r="C626" s="104"/>
      <c r="D626" s="105"/>
      <c r="E626" s="54"/>
      <c r="F626" s="54"/>
      <c r="G626" s="49"/>
      <c r="H626" s="49"/>
      <c r="K626" s="46"/>
      <c r="L626" s="46"/>
    </row>
    <row r="627" spans="3:12" ht="15.75" customHeight="1" x14ac:dyDescent="0.25">
      <c r="C627" s="104"/>
      <c r="D627" s="105"/>
      <c r="E627" s="54"/>
      <c r="F627" s="54"/>
      <c r="G627" s="49"/>
      <c r="H627" s="49"/>
      <c r="K627" s="46"/>
      <c r="L627" s="46"/>
    </row>
    <row r="628" spans="3:12" ht="15.75" customHeight="1" x14ac:dyDescent="0.25">
      <c r="C628" s="104"/>
      <c r="D628" s="105"/>
      <c r="E628" s="54"/>
      <c r="F628" s="54"/>
      <c r="G628" s="49"/>
      <c r="H628" s="49"/>
      <c r="K628" s="46"/>
      <c r="L628" s="46"/>
    </row>
    <row r="629" spans="3:12" ht="15.75" customHeight="1" x14ac:dyDescent="0.25">
      <c r="C629" s="104"/>
      <c r="D629" s="105"/>
      <c r="E629" s="54"/>
      <c r="F629" s="54"/>
      <c r="G629" s="49"/>
      <c r="H629" s="49"/>
      <c r="K629" s="46"/>
      <c r="L629" s="46"/>
    </row>
    <row r="630" spans="3:12" ht="15.75" customHeight="1" x14ac:dyDescent="0.25">
      <c r="C630" s="104"/>
      <c r="D630" s="105"/>
      <c r="E630" s="54"/>
      <c r="F630" s="54"/>
      <c r="G630" s="49"/>
      <c r="H630" s="49"/>
      <c r="K630" s="46"/>
      <c r="L630" s="46"/>
    </row>
    <row r="631" spans="3:12" ht="15.75" customHeight="1" x14ac:dyDescent="0.25">
      <c r="C631" s="104"/>
      <c r="D631" s="105"/>
      <c r="E631" s="54"/>
      <c r="F631" s="54"/>
      <c r="G631" s="49"/>
      <c r="H631" s="49"/>
      <c r="K631" s="46"/>
      <c r="L631" s="46"/>
    </row>
    <row r="632" spans="3:12" ht="15.75" customHeight="1" x14ac:dyDescent="0.25">
      <c r="C632" s="104"/>
      <c r="D632" s="105"/>
      <c r="E632" s="54"/>
      <c r="F632" s="54"/>
      <c r="G632" s="49"/>
      <c r="H632" s="49"/>
      <c r="K632" s="46"/>
      <c r="L632" s="46"/>
    </row>
    <row r="633" spans="3:12" ht="15.75" customHeight="1" x14ac:dyDescent="0.25">
      <c r="C633" s="104"/>
      <c r="D633" s="105"/>
      <c r="E633" s="54"/>
      <c r="F633" s="54"/>
      <c r="G633" s="49"/>
      <c r="H633" s="49"/>
      <c r="K633" s="46"/>
      <c r="L633" s="46"/>
    </row>
    <row r="634" spans="3:12" ht="15.75" customHeight="1" x14ac:dyDescent="0.25">
      <c r="C634" s="104"/>
      <c r="D634" s="105"/>
      <c r="E634" s="54"/>
      <c r="F634" s="54"/>
      <c r="G634" s="49"/>
      <c r="H634" s="49"/>
      <c r="K634" s="46"/>
      <c r="L634" s="46"/>
    </row>
    <row r="635" spans="3:12" ht="15.75" customHeight="1" x14ac:dyDescent="0.25">
      <c r="C635" s="104"/>
      <c r="D635" s="105"/>
      <c r="E635" s="54"/>
      <c r="F635" s="54"/>
      <c r="G635" s="49"/>
      <c r="H635" s="49"/>
      <c r="K635" s="46"/>
      <c r="L635" s="46"/>
    </row>
    <row r="636" spans="3:12" ht="15.75" customHeight="1" x14ac:dyDescent="0.25">
      <c r="C636" s="104"/>
      <c r="D636" s="105"/>
      <c r="E636" s="54"/>
      <c r="F636" s="54"/>
      <c r="G636" s="49"/>
      <c r="H636" s="49"/>
      <c r="K636" s="46"/>
      <c r="L636" s="46"/>
    </row>
    <row r="637" spans="3:12" ht="15.75" customHeight="1" x14ac:dyDescent="0.25">
      <c r="C637" s="104"/>
      <c r="D637" s="105"/>
      <c r="E637" s="54"/>
      <c r="F637" s="54"/>
      <c r="G637" s="49"/>
      <c r="H637" s="49"/>
      <c r="K637" s="46"/>
      <c r="L637" s="46"/>
    </row>
    <row r="638" spans="3:12" ht="15.75" customHeight="1" x14ac:dyDescent="0.25">
      <c r="C638" s="104"/>
      <c r="D638" s="105"/>
      <c r="E638" s="54"/>
      <c r="F638" s="54"/>
      <c r="G638" s="49"/>
      <c r="H638" s="49"/>
      <c r="K638" s="46"/>
      <c r="L638" s="46"/>
    </row>
    <row r="639" spans="3:12" ht="15.75" customHeight="1" x14ac:dyDescent="0.25">
      <c r="C639" s="104"/>
      <c r="D639" s="105"/>
      <c r="E639" s="54"/>
      <c r="F639" s="54"/>
      <c r="G639" s="49"/>
      <c r="H639" s="49"/>
      <c r="K639" s="46"/>
      <c r="L639" s="46"/>
    </row>
    <row r="640" spans="3:12" ht="15.75" customHeight="1" x14ac:dyDescent="0.25">
      <c r="C640" s="104"/>
      <c r="D640" s="105"/>
      <c r="E640" s="54"/>
      <c r="F640" s="54"/>
      <c r="G640" s="49"/>
      <c r="H640" s="49"/>
      <c r="K640" s="46"/>
      <c r="L640" s="46"/>
    </row>
    <row r="641" spans="3:12" ht="15.75" customHeight="1" x14ac:dyDescent="0.25">
      <c r="C641" s="104"/>
      <c r="D641" s="105"/>
      <c r="E641" s="54"/>
      <c r="F641" s="54"/>
      <c r="G641" s="49"/>
      <c r="H641" s="49"/>
      <c r="K641" s="46"/>
      <c r="L641" s="46"/>
    </row>
    <row r="642" spans="3:12" ht="15.75" customHeight="1" x14ac:dyDescent="0.25">
      <c r="C642" s="104"/>
      <c r="D642" s="105"/>
      <c r="E642" s="54"/>
      <c r="F642" s="54"/>
      <c r="G642" s="49"/>
      <c r="H642" s="49"/>
      <c r="K642" s="46"/>
      <c r="L642" s="46"/>
    </row>
    <row r="643" spans="3:12" ht="15.75" customHeight="1" x14ac:dyDescent="0.25">
      <c r="C643" s="104"/>
      <c r="D643" s="105"/>
      <c r="E643" s="54"/>
      <c r="F643" s="54"/>
      <c r="G643" s="49"/>
      <c r="H643" s="49"/>
      <c r="K643" s="46"/>
      <c r="L643" s="46"/>
    </row>
    <row r="644" spans="3:12" ht="15.75" customHeight="1" x14ac:dyDescent="0.25">
      <c r="C644" s="104"/>
      <c r="D644" s="105"/>
      <c r="E644" s="54"/>
      <c r="F644" s="54"/>
      <c r="G644" s="49"/>
      <c r="H644" s="49"/>
      <c r="K644" s="46"/>
      <c r="L644" s="46"/>
    </row>
    <row r="645" spans="3:12" ht="15.75" customHeight="1" x14ac:dyDescent="0.25">
      <c r="C645" s="104"/>
      <c r="D645" s="105"/>
      <c r="E645" s="54"/>
      <c r="F645" s="54"/>
      <c r="G645" s="49"/>
      <c r="H645" s="49"/>
      <c r="K645" s="46"/>
      <c r="L645" s="46"/>
    </row>
    <row r="646" spans="3:12" ht="15.75" customHeight="1" x14ac:dyDescent="0.25">
      <c r="C646" s="104"/>
      <c r="D646" s="105"/>
      <c r="E646" s="54"/>
      <c r="F646" s="54"/>
      <c r="G646" s="49"/>
      <c r="H646" s="49"/>
      <c r="K646" s="46"/>
      <c r="L646" s="46"/>
    </row>
    <row r="647" spans="3:12" ht="15.75" customHeight="1" x14ac:dyDescent="0.25">
      <c r="C647" s="104"/>
      <c r="D647" s="105"/>
      <c r="E647" s="54"/>
      <c r="F647" s="54"/>
      <c r="G647" s="49"/>
      <c r="H647" s="49"/>
      <c r="K647" s="46"/>
      <c r="L647" s="46"/>
    </row>
    <row r="648" spans="3:12" ht="15.75" customHeight="1" x14ac:dyDescent="0.25">
      <c r="C648" s="104"/>
      <c r="D648" s="105"/>
      <c r="E648" s="54"/>
      <c r="F648" s="54"/>
      <c r="G648" s="49"/>
      <c r="H648" s="49"/>
      <c r="K648" s="46"/>
      <c r="L648" s="46"/>
    </row>
    <row r="649" spans="3:12" ht="15.75" customHeight="1" x14ac:dyDescent="0.25">
      <c r="C649" s="104"/>
      <c r="D649" s="105"/>
      <c r="E649" s="54"/>
      <c r="F649" s="54"/>
      <c r="G649" s="49"/>
      <c r="H649" s="49"/>
      <c r="K649" s="46"/>
      <c r="L649" s="46"/>
    </row>
    <row r="650" spans="3:12" ht="15.75" customHeight="1" x14ac:dyDescent="0.25">
      <c r="C650" s="104"/>
      <c r="D650" s="105"/>
      <c r="E650" s="54"/>
      <c r="F650" s="54"/>
      <c r="G650" s="49"/>
      <c r="H650" s="49"/>
      <c r="K650" s="46"/>
      <c r="L650" s="46"/>
    </row>
    <row r="651" spans="3:12" ht="15.75" customHeight="1" x14ac:dyDescent="0.25">
      <c r="C651" s="104"/>
      <c r="D651" s="105"/>
      <c r="E651" s="54"/>
      <c r="F651" s="54"/>
      <c r="G651" s="49"/>
      <c r="H651" s="49"/>
      <c r="K651" s="46"/>
      <c r="L651" s="46"/>
    </row>
    <row r="652" spans="3:12" ht="15.75" customHeight="1" x14ac:dyDescent="0.25">
      <c r="C652" s="104"/>
      <c r="D652" s="105"/>
      <c r="E652" s="54"/>
      <c r="F652" s="54"/>
      <c r="G652" s="49"/>
      <c r="H652" s="49"/>
      <c r="K652" s="46"/>
      <c r="L652" s="46"/>
    </row>
    <row r="653" spans="3:12" ht="15.75" customHeight="1" x14ac:dyDescent="0.25">
      <c r="C653" s="104"/>
      <c r="D653" s="105"/>
      <c r="E653" s="54"/>
      <c r="F653" s="54"/>
      <c r="G653" s="49"/>
      <c r="H653" s="49"/>
      <c r="K653" s="46"/>
      <c r="L653" s="46"/>
    </row>
    <row r="654" spans="3:12" ht="15.75" customHeight="1" x14ac:dyDescent="0.25">
      <c r="C654" s="104"/>
      <c r="D654" s="105"/>
      <c r="E654" s="54"/>
      <c r="F654" s="54"/>
      <c r="G654" s="49"/>
      <c r="H654" s="49"/>
      <c r="K654" s="46"/>
      <c r="L654" s="46"/>
    </row>
    <row r="655" spans="3:12" ht="15.75" customHeight="1" x14ac:dyDescent="0.25">
      <c r="C655" s="104"/>
      <c r="D655" s="105"/>
      <c r="E655" s="54"/>
      <c r="F655" s="54"/>
      <c r="G655" s="49"/>
      <c r="H655" s="49"/>
      <c r="K655" s="46"/>
      <c r="L655" s="46"/>
    </row>
    <row r="656" spans="3:12" ht="15.75" customHeight="1" x14ac:dyDescent="0.25">
      <c r="C656" s="104"/>
      <c r="D656" s="105"/>
      <c r="E656" s="54"/>
      <c r="F656" s="54"/>
      <c r="G656" s="49"/>
      <c r="H656" s="49"/>
      <c r="K656" s="46"/>
      <c r="L656" s="46"/>
    </row>
    <row r="657" spans="3:12" ht="15.75" customHeight="1" x14ac:dyDescent="0.25">
      <c r="C657" s="104"/>
      <c r="D657" s="105"/>
      <c r="E657" s="54"/>
      <c r="F657" s="54"/>
      <c r="G657" s="49"/>
      <c r="H657" s="49"/>
      <c r="K657" s="46"/>
      <c r="L657" s="46"/>
    </row>
    <row r="658" spans="3:12" ht="15.75" customHeight="1" x14ac:dyDescent="0.25">
      <c r="C658" s="104"/>
      <c r="D658" s="105"/>
      <c r="E658" s="54"/>
      <c r="F658" s="54"/>
      <c r="G658" s="49"/>
      <c r="H658" s="49"/>
      <c r="K658" s="46"/>
      <c r="L658" s="46"/>
    </row>
    <row r="659" spans="3:12" ht="15.75" customHeight="1" x14ac:dyDescent="0.25">
      <c r="C659" s="104"/>
      <c r="D659" s="105"/>
      <c r="E659" s="54"/>
      <c r="F659" s="54"/>
      <c r="G659" s="49"/>
      <c r="H659" s="49"/>
      <c r="K659" s="46"/>
      <c r="L659" s="46"/>
    </row>
    <row r="660" spans="3:12" ht="15.75" customHeight="1" x14ac:dyDescent="0.25">
      <c r="C660" s="104"/>
      <c r="D660" s="105"/>
      <c r="E660" s="54"/>
      <c r="F660" s="54"/>
      <c r="G660" s="49"/>
      <c r="H660" s="49"/>
      <c r="K660" s="46"/>
      <c r="L660" s="46"/>
    </row>
    <row r="661" spans="3:12" ht="15.75" customHeight="1" x14ac:dyDescent="0.25">
      <c r="C661" s="104"/>
      <c r="D661" s="105"/>
      <c r="E661" s="54"/>
      <c r="F661" s="54"/>
      <c r="G661" s="49"/>
      <c r="H661" s="49"/>
      <c r="K661" s="46"/>
      <c r="L661" s="46"/>
    </row>
    <row r="662" spans="3:12" ht="15.75" customHeight="1" x14ac:dyDescent="0.25">
      <c r="C662" s="104"/>
      <c r="D662" s="105"/>
      <c r="E662" s="54"/>
      <c r="F662" s="54"/>
      <c r="G662" s="49"/>
      <c r="H662" s="49"/>
      <c r="K662" s="46"/>
      <c r="L662" s="46"/>
    </row>
    <row r="663" spans="3:12" ht="15.75" customHeight="1" x14ac:dyDescent="0.25">
      <c r="C663" s="104"/>
      <c r="D663" s="105"/>
      <c r="E663" s="54"/>
      <c r="F663" s="54"/>
      <c r="G663" s="49"/>
      <c r="H663" s="49"/>
      <c r="K663" s="46"/>
      <c r="L663" s="46"/>
    </row>
    <row r="664" spans="3:12" ht="15.75" customHeight="1" x14ac:dyDescent="0.25">
      <c r="C664" s="104"/>
      <c r="D664" s="105"/>
      <c r="E664" s="54"/>
      <c r="F664" s="54"/>
      <c r="G664" s="49"/>
      <c r="H664" s="49"/>
      <c r="K664" s="46"/>
      <c r="L664" s="46"/>
    </row>
    <row r="665" spans="3:12" ht="15.75" customHeight="1" x14ac:dyDescent="0.25">
      <c r="C665" s="104"/>
      <c r="D665" s="105"/>
      <c r="E665" s="54"/>
      <c r="F665" s="54"/>
      <c r="G665" s="49"/>
      <c r="H665" s="49"/>
      <c r="K665" s="46"/>
      <c r="L665" s="46"/>
    </row>
    <row r="666" spans="3:12" ht="15.75" customHeight="1" x14ac:dyDescent="0.25">
      <c r="C666" s="104"/>
      <c r="D666" s="105"/>
      <c r="E666" s="54"/>
      <c r="F666" s="54"/>
      <c r="G666" s="49"/>
      <c r="H666" s="49"/>
      <c r="K666" s="46"/>
      <c r="L666" s="46"/>
    </row>
    <row r="667" spans="3:12" ht="15.75" customHeight="1" x14ac:dyDescent="0.25">
      <c r="C667" s="104"/>
      <c r="D667" s="105"/>
      <c r="E667" s="54"/>
      <c r="F667" s="54"/>
      <c r="G667" s="49"/>
      <c r="H667" s="49"/>
      <c r="K667" s="46"/>
      <c r="L667" s="46"/>
    </row>
    <row r="668" spans="3:12" ht="15.75" customHeight="1" x14ac:dyDescent="0.25">
      <c r="C668" s="104"/>
      <c r="D668" s="105"/>
      <c r="E668" s="54"/>
      <c r="F668" s="54"/>
      <c r="G668" s="49"/>
      <c r="H668" s="49"/>
      <c r="K668" s="46"/>
      <c r="L668" s="46"/>
    </row>
    <row r="669" spans="3:12" ht="15.75" customHeight="1" x14ac:dyDescent="0.25">
      <c r="C669" s="104"/>
      <c r="D669" s="105"/>
      <c r="E669" s="54"/>
      <c r="F669" s="54"/>
      <c r="G669" s="49"/>
      <c r="H669" s="49"/>
      <c r="K669" s="46"/>
      <c r="L669" s="46"/>
    </row>
    <row r="670" spans="3:12" ht="15.75" customHeight="1" x14ac:dyDescent="0.25">
      <c r="C670" s="104"/>
      <c r="D670" s="105"/>
      <c r="E670" s="54"/>
      <c r="F670" s="54"/>
      <c r="G670" s="49"/>
      <c r="H670" s="49"/>
      <c r="K670" s="46"/>
      <c r="L670" s="46"/>
    </row>
    <row r="671" spans="3:12" ht="15.75" customHeight="1" x14ac:dyDescent="0.25">
      <c r="C671" s="104"/>
      <c r="D671" s="105"/>
      <c r="E671" s="54"/>
      <c r="F671" s="54"/>
      <c r="G671" s="49"/>
      <c r="H671" s="49"/>
      <c r="K671" s="46"/>
      <c r="L671" s="46"/>
    </row>
    <row r="672" spans="3:12" ht="15.75" customHeight="1" x14ac:dyDescent="0.25">
      <c r="C672" s="104"/>
      <c r="D672" s="105"/>
      <c r="E672" s="54"/>
      <c r="F672" s="54"/>
      <c r="G672" s="49"/>
      <c r="H672" s="49"/>
      <c r="K672" s="46"/>
      <c r="L672" s="46"/>
    </row>
    <row r="673" spans="3:12" ht="15.75" customHeight="1" x14ac:dyDescent="0.25">
      <c r="C673" s="104"/>
      <c r="D673" s="105"/>
      <c r="E673" s="54"/>
      <c r="F673" s="54"/>
      <c r="G673" s="49"/>
      <c r="H673" s="49"/>
      <c r="K673" s="46"/>
      <c r="L673" s="46"/>
    </row>
    <row r="674" spans="3:12" ht="15.75" customHeight="1" x14ac:dyDescent="0.25">
      <c r="C674" s="104"/>
      <c r="D674" s="105"/>
      <c r="E674" s="54"/>
      <c r="F674" s="54"/>
      <c r="G674" s="49"/>
      <c r="H674" s="49"/>
      <c r="K674" s="46"/>
      <c r="L674" s="46"/>
    </row>
    <row r="675" spans="3:12" ht="15.75" customHeight="1" x14ac:dyDescent="0.25">
      <c r="C675" s="104"/>
      <c r="D675" s="105"/>
      <c r="E675" s="54"/>
      <c r="F675" s="54"/>
      <c r="G675" s="49"/>
      <c r="H675" s="49"/>
      <c r="K675" s="46"/>
      <c r="L675" s="46"/>
    </row>
    <row r="676" spans="3:12" ht="15.75" customHeight="1" x14ac:dyDescent="0.25">
      <c r="C676" s="104"/>
      <c r="D676" s="105"/>
      <c r="E676" s="54"/>
      <c r="F676" s="54"/>
      <c r="G676" s="49"/>
      <c r="H676" s="49"/>
      <c r="K676" s="46"/>
      <c r="L676" s="46"/>
    </row>
    <row r="677" spans="3:12" ht="15.75" customHeight="1" x14ac:dyDescent="0.25">
      <c r="C677" s="104"/>
      <c r="D677" s="105"/>
      <c r="E677" s="54"/>
      <c r="F677" s="54"/>
      <c r="G677" s="49"/>
      <c r="H677" s="49"/>
      <c r="K677" s="46"/>
      <c r="L677" s="46"/>
    </row>
    <row r="678" spans="3:12" ht="15.75" customHeight="1" x14ac:dyDescent="0.25">
      <c r="C678" s="104"/>
      <c r="D678" s="105"/>
      <c r="E678" s="54"/>
      <c r="F678" s="54"/>
      <c r="G678" s="49"/>
      <c r="H678" s="49"/>
      <c r="K678" s="46"/>
      <c r="L678" s="46"/>
    </row>
    <row r="679" spans="3:12" ht="15.75" customHeight="1" x14ac:dyDescent="0.25">
      <c r="C679" s="104"/>
      <c r="D679" s="105"/>
      <c r="E679" s="54"/>
      <c r="F679" s="54"/>
      <c r="G679" s="49"/>
      <c r="H679" s="49"/>
      <c r="K679" s="46"/>
      <c r="L679" s="46"/>
    </row>
    <row r="680" spans="3:12" ht="15.75" customHeight="1" x14ac:dyDescent="0.25">
      <c r="C680" s="104"/>
      <c r="D680" s="105"/>
      <c r="E680" s="54"/>
      <c r="F680" s="54"/>
      <c r="G680" s="49"/>
      <c r="H680" s="49"/>
      <c r="K680" s="46"/>
      <c r="L680" s="46"/>
    </row>
    <row r="681" spans="3:12" ht="15.75" customHeight="1" x14ac:dyDescent="0.25">
      <c r="C681" s="104"/>
      <c r="D681" s="105"/>
      <c r="E681" s="54"/>
      <c r="F681" s="54"/>
      <c r="G681" s="49"/>
      <c r="H681" s="49"/>
      <c r="K681" s="46"/>
      <c r="L681" s="46"/>
    </row>
    <row r="682" spans="3:12" ht="15.75" customHeight="1" x14ac:dyDescent="0.25">
      <c r="C682" s="104"/>
      <c r="D682" s="105"/>
      <c r="E682" s="54"/>
      <c r="F682" s="54"/>
      <c r="G682" s="49"/>
      <c r="H682" s="49"/>
      <c r="K682" s="46"/>
      <c r="L682" s="46"/>
    </row>
    <row r="683" spans="3:12" ht="15.75" customHeight="1" x14ac:dyDescent="0.25">
      <c r="C683" s="104"/>
      <c r="D683" s="105"/>
      <c r="E683" s="54"/>
      <c r="F683" s="54"/>
      <c r="G683" s="49"/>
      <c r="H683" s="49"/>
      <c r="K683" s="46"/>
      <c r="L683" s="46"/>
    </row>
    <row r="684" spans="3:12" ht="15.75" customHeight="1" x14ac:dyDescent="0.25">
      <c r="C684" s="104"/>
      <c r="D684" s="105"/>
      <c r="E684" s="54"/>
      <c r="F684" s="54"/>
      <c r="G684" s="49"/>
      <c r="H684" s="49"/>
      <c r="K684" s="46"/>
      <c r="L684" s="46"/>
    </row>
    <row r="685" spans="3:12" ht="15.75" customHeight="1" x14ac:dyDescent="0.25">
      <c r="C685" s="104"/>
      <c r="D685" s="105"/>
      <c r="E685" s="54"/>
      <c r="F685" s="54"/>
      <c r="G685" s="49"/>
      <c r="H685" s="49"/>
      <c r="K685" s="46"/>
      <c r="L685" s="46"/>
    </row>
    <row r="686" spans="3:12" ht="15.75" customHeight="1" x14ac:dyDescent="0.25">
      <c r="C686" s="104"/>
      <c r="D686" s="105"/>
      <c r="E686" s="54"/>
      <c r="F686" s="54"/>
      <c r="G686" s="49"/>
      <c r="H686" s="49"/>
      <c r="K686" s="46"/>
      <c r="L686" s="46"/>
    </row>
    <row r="687" spans="3:12" ht="15.75" customHeight="1" x14ac:dyDescent="0.25">
      <c r="C687" s="104"/>
      <c r="D687" s="105"/>
      <c r="E687" s="54"/>
      <c r="F687" s="54"/>
      <c r="G687" s="49"/>
      <c r="H687" s="49"/>
      <c r="K687" s="46"/>
      <c r="L687" s="46"/>
    </row>
    <row r="688" spans="3:12" ht="15.75" customHeight="1" x14ac:dyDescent="0.25">
      <c r="C688" s="104"/>
      <c r="D688" s="105"/>
      <c r="E688" s="54"/>
      <c r="F688" s="54"/>
      <c r="G688" s="49"/>
      <c r="H688" s="49"/>
      <c r="K688" s="46"/>
      <c r="L688" s="46"/>
    </row>
    <row r="689" spans="3:12" ht="15.75" customHeight="1" x14ac:dyDescent="0.25">
      <c r="C689" s="104"/>
      <c r="D689" s="105"/>
      <c r="E689" s="54"/>
      <c r="F689" s="54"/>
      <c r="G689" s="49"/>
      <c r="H689" s="49"/>
      <c r="K689" s="46"/>
      <c r="L689" s="46"/>
    </row>
    <row r="690" spans="3:12" ht="15.75" customHeight="1" x14ac:dyDescent="0.25">
      <c r="C690" s="104"/>
      <c r="D690" s="105"/>
      <c r="E690" s="54"/>
      <c r="F690" s="54"/>
      <c r="G690" s="49"/>
      <c r="H690" s="49"/>
      <c r="K690" s="46"/>
      <c r="L690" s="46"/>
    </row>
    <row r="691" spans="3:12" ht="15.75" customHeight="1" x14ac:dyDescent="0.25">
      <c r="C691" s="104"/>
      <c r="D691" s="105"/>
      <c r="E691" s="54"/>
      <c r="F691" s="54"/>
      <c r="G691" s="49"/>
      <c r="H691" s="49"/>
      <c r="K691" s="46"/>
      <c r="L691" s="46"/>
    </row>
    <row r="692" spans="3:12" ht="15.75" customHeight="1" x14ac:dyDescent="0.25">
      <c r="C692" s="104"/>
      <c r="D692" s="105"/>
      <c r="E692" s="54"/>
      <c r="F692" s="54"/>
      <c r="G692" s="49"/>
      <c r="H692" s="49"/>
      <c r="K692" s="46"/>
      <c r="L692" s="46"/>
    </row>
    <row r="693" spans="3:12" ht="15.75" customHeight="1" x14ac:dyDescent="0.25">
      <c r="C693" s="104"/>
      <c r="D693" s="105"/>
      <c r="E693" s="54"/>
      <c r="F693" s="54"/>
      <c r="G693" s="49"/>
      <c r="H693" s="49"/>
      <c r="K693" s="46"/>
      <c r="L693" s="46"/>
    </row>
    <row r="694" spans="3:12" ht="15.75" customHeight="1" x14ac:dyDescent="0.25">
      <c r="C694" s="104"/>
      <c r="D694" s="105"/>
      <c r="E694" s="54"/>
      <c r="F694" s="54"/>
      <c r="G694" s="49"/>
      <c r="H694" s="49"/>
      <c r="K694" s="46"/>
      <c r="L694" s="46"/>
    </row>
    <row r="695" spans="3:12" ht="15.75" customHeight="1" x14ac:dyDescent="0.25">
      <c r="C695" s="104"/>
      <c r="D695" s="105"/>
      <c r="E695" s="54"/>
      <c r="F695" s="54"/>
      <c r="G695" s="49"/>
      <c r="H695" s="49"/>
      <c r="K695" s="46"/>
      <c r="L695" s="46"/>
    </row>
    <row r="696" spans="3:12" ht="15.75" customHeight="1" x14ac:dyDescent="0.25">
      <c r="C696" s="104"/>
      <c r="D696" s="105"/>
      <c r="E696" s="54"/>
      <c r="F696" s="54"/>
      <c r="G696" s="49"/>
      <c r="H696" s="49"/>
      <c r="K696" s="46"/>
      <c r="L696" s="46"/>
    </row>
    <row r="697" spans="3:12" ht="15.75" customHeight="1" x14ac:dyDescent="0.25">
      <c r="C697" s="104"/>
      <c r="D697" s="105"/>
      <c r="E697" s="54"/>
      <c r="F697" s="54"/>
      <c r="G697" s="49"/>
      <c r="H697" s="49"/>
      <c r="K697" s="46"/>
      <c r="L697" s="46"/>
    </row>
    <row r="698" spans="3:12" ht="15.75" customHeight="1" x14ac:dyDescent="0.25">
      <c r="C698" s="104"/>
      <c r="D698" s="105"/>
      <c r="E698" s="54"/>
      <c r="F698" s="54"/>
      <c r="G698" s="49"/>
      <c r="H698" s="49"/>
      <c r="K698" s="46"/>
      <c r="L698" s="46"/>
    </row>
    <row r="699" spans="3:12" ht="15.75" customHeight="1" x14ac:dyDescent="0.25">
      <c r="C699" s="104"/>
      <c r="D699" s="105"/>
      <c r="E699" s="54"/>
      <c r="F699" s="54"/>
      <c r="G699" s="49"/>
      <c r="H699" s="49"/>
      <c r="K699" s="46"/>
      <c r="L699" s="46"/>
    </row>
    <row r="700" spans="3:12" ht="15.75" customHeight="1" x14ac:dyDescent="0.25">
      <c r="C700" s="104"/>
      <c r="D700" s="105"/>
      <c r="E700" s="54"/>
      <c r="F700" s="54"/>
      <c r="G700" s="49"/>
      <c r="H700" s="49"/>
      <c r="K700" s="46"/>
      <c r="L700" s="46"/>
    </row>
    <row r="701" spans="3:12" ht="15.75" customHeight="1" x14ac:dyDescent="0.25">
      <c r="C701" s="104"/>
      <c r="D701" s="105"/>
      <c r="E701" s="54"/>
      <c r="F701" s="54"/>
      <c r="G701" s="49"/>
      <c r="H701" s="49"/>
      <c r="K701" s="46"/>
      <c r="L701" s="46"/>
    </row>
    <row r="702" spans="3:12" ht="15.75" customHeight="1" x14ac:dyDescent="0.25">
      <c r="C702" s="104"/>
      <c r="D702" s="105"/>
      <c r="E702" s="54"/>
      <c r="F702" s="54"/>
      <c r="G702" s="49"/>
      <c r="H702" s="49"/>
      <c r="K702" s="46"/>
      <c r="L702" s="46"/>
    </row>
    <row r="703" spans="3:12" ht="15.75" customHeight="1" x14ac:dyDescent="0.25">
      <c r="C703" s="104"/>
      <c r="D703" s="105"/>
      <c r="E703" s="54"/>
      <c r="F703" s="54"/>
      <c r="G703" s="49"/>
      <c r="H703" s="49"/>
      <c r="K703" s="46"/>
      <c r="L703" s="46"/>
    </row>
    <row r="704" spans="3:12" ht="15.75" customHeight="1" x14ac:dyDescent="0.25">
      <c r="C704" s="104"/>
      <c r="D704" s="105"/>
      <c r="E704" s="54"/>
      <c r="F704" s="54"/>
      <c r="G704" s="49"/>
      <c r="H704" s="49"/>
      <c r="K704" s="46"/>
      <c r="L704" s="46"/>
    </row>
    <row r="705" spans="3:12" ht="15.75" customHeight="1" x14ac:dyDescent="0.25">
      <c r="C705" s="104"/>
      <c r="D705" s="105"/>
      <c r="E705" s="54"/>
      <c r="F705" s="54"/>
      <c r="G705" s="49"/>
      <c r="H705" s="49"/>
      <c r="K705" s="46"/>
      <c r="L705" s="46"/>
    </row>
    <row r="706" spans="3:12" ht="15.75" customHeight="1" x14ac:dyDescent="0.25">
      <c r="C706" s="104"/>
      <c r="D706" s="105"/>
      <c r="E706" s="54"/>
      <c r="F706" s="54"/>
      <c r="G706" s="49"/>
      <c r="H706" s="49"/>
      <c r="K706" s="46"/>
      <c r="L706" s="46"/>
    </row>
    <row r="707" spans="3:12" ht="15.75" customHeight="1" x14ac:dyDescent="0.25">
      <c r="C707" s="104"/>
      <c r="D707" s="105"/>
      <c r="E707" s="54"/>
      <c r="F707" s="54"/>
      <c r="G707" s="49"/>
      <c r="H707" s="49"/>
      <c r="K707" s="46"/>
      <c r="L707" s="46"/>
    </row>
    <row r="708" spans="3:12" ht="15.75" customHeight="1" x14ac:dyDescent="0.25">
      <c r="C708" s="104"/>
      <c r="D708" s="105"/>
      <c r="E708" s="54"/>
      <c r="F708" s="54"/>
      <c r="G708" s="49"/>
      <c r="H708" s="49"/>
      <c r="K708" s="46"/>
      <c r="L708" s="46"/>
    </row>
    <row r="709" spans="3:12" ht="15.75" customHeight="1" x14ac:dyDescent="0.25">
      <c r="C709" s="104"/>
      <c r="D709" s="105"/>
      <c r="E709" s="54"/>
      <c r="F709" s="54"/>
      <c r="G709" s="49"/>
      <c r="H709" s="49"/>
      <c r="K709" s="46"/>
      <c r="L709" s="46"/>
    </row>
    <row r="710" spans="3:12" ht="15.75" customHeight="1" x14ac:dyDescent="0.25">
      <c r="C710" s="104"/>
      <c r="D710" s="105"/>
      <c r="E710" s="54"/>
      <c r="F710" s="54"/>
      <c r="G710" s="49"/>
      <c r="H710" s="49"/>
      <c r="K710" s="46"/>
      <c r="L710" s="46"/>
    </row>
    <row r="711" spans="3:12" ht="15.75" customHeight="1" x14ac:dyDescent="0.25">
      <c r="C711" s="104"/>
      <c r="D711" s="105"/>
      <c r="E711" s="54"/>
      <c r="F711" s="54"/>
      <c r="G711" s="49"/>
      <c r="H711" s="49"/>
      <c r="K711" s="46"/>
      <c r="L711" s="46"/>
    </row>
    <row r="712" spans="3:12" ht="15.75" customHeight="1" x14ac:dyDescent="0.25">
      <c r="C712" s="104"/>
      <c r="D712" s="105"/>
      <c r="E712" s="54"/>
      <c r="F712" s="54"/>
      <c r="G712" s="49"/>
      <c r="H712" s="49"/>
      <c r="K712" s="46"/>
      <c r="L712" s="46"/>
    </row>
    <row r="713" spans="3:12" ht="15.75" customHeight="1" x14ac:dyDescent="0.25">
      <c r="C713" s="104"/>
      <c r="D713" s="105"/>
      <c r="E713" s="54"/>
      <c r="F713" s="54"/>
      <c r="G713" s="49"/>
      <c r="H713" s="49"/>
      <c r="K713" s="46"/>
      <c r="L713" s="46"/>
    </row>
    <row r="714" spans="3:12" ht="15.75" customHeight="1" x14ac:dyDescent="0.25">
      <c r="C714" s="104"/>
      <c r="D714" s="105"/>
      <c r="E714" s="54"/>
      <c r="F714" s="54"/>
      <c r="G714" s="49"/>
      <c r="H714" s="49"/>
      <c r="K714" s="46"/>
      <c r="L714" s="46"/>
    </row>
    <row r="715" spans="3:12" ht="15.75" customHeight="1" x14ac:dyDescent="0.25">
      <c r="C715" s="104"/>
      <c r="D715" s="105"/>
      <c r="E715" s="54"/>
      <c r="F715" s="54"/>
      <c r="G715" s="49"/>
      <c r="H715" s="49"/>
      <c r="K715" s="46"/>
      <c r="L715" s="46"/>
    </row>
    <row r="716" spans="3:12" ht="15.75" customHeight="1" x14ac:dyDescent="0.25">
      <c r="C716" s="104"/>
      <c r="D716" s="105"/>
      <c r="E716" s="54"/>
      <c r="F716" s="54"/>
      <c r="G716" s="49"/>
      <c r="H716" s="49"/>
      <c r="K716" s="46"/>
      <c r="L716" s="46"/>
    </row>
    <row r="717" spans="3:12" ht="15.75" customHeight="1" x14ac:dyDescent="0.25">
      <c r="C717" s="104"/>
      <c r="D717" s="105"/>
      <c r="E717" s="54"/>
      <c r="F717" s="54"/>
      <c r="G717" s="49"/>
      <c r="H717" s="49"/>
      <c r="K717" s="46"/>
      <c r="L717" s="46"/>
    </row>
    <row r="718" spans="3:12" ht="15.75" customHeight="1" x14ac:dyDescent="0.25">
      <c r="C718" s="104"/>
      <c r="D718" s="105"/>
      <c r="E718" s="54"/>
      <c r="F718" s="54"/>
      <c r="G718" s="49"/>
      <c r="H718" s="49"/>
      <c r="K718" s="46"/>
      <c r="L718" s="46"/>
    </row>
    <row r="719" spans="3:12" ht="15.75" customHeight="1" x14ac:dyDescent="0.25">
      <c r="C719" s="104"/>
      <c r="D719" s="105"/>
      <c r="E719" s="54"/>
      <c r="F719" s="54"/>
      <c r="G719" s="49"/>
      <c r="H719" s="49"/>
      <c r="K719" s="46"/>
      <c r="L719" s="46"/>
    </row>
    <row r="720" spans="3:12" ht="15.75" customHeight="1" x14ac:dyDescent="0.25">
      <c r="C720" s="104"/>
      <c r="D720" s="105"/>
      <c r="E720" s="54"/>
      <c r="F720" s="54"/>
      <c r="G720" s="49"/>
      <c r="H720" s="49"/>
      <c r="K720" s="46"/>
      <c r="L720" s="46"/>
    </row>
    <row r="721" spans="3:12" ht="15.75" customHeight="1" x14ac:dyDescent="0.25">
      <c r="C721" s="104"/>
      <c r="D721" s="105"/>
      <c r="E721" s="54"/>
      <c r="F721" s="54"/>
      <c r="G721" s="49"/>
      <c r="H721" s="49"/>
      <c r="K721" s="46"/>
      <c r="L721" s="46"/>
    </row>
    <row r="722" spans="3:12" ht="15.75" customHeight="1" x14ac:dyDescent="0.25">
      <c r="C722" s="104"/>
      <c r="D722" s="105"/>
      <c r="E722" s="54"/>
      <c r="F722" s="54"/>
      <c r="G722" s="49"/>
      <c r="H722" s="49"/>
      <c r="K722" s="46"/>
      <c r="L722" s="46"/>
    </row>
    <row r="723" spans="3:12" ht="15.75" customHeight="1" x14ac:dyDescent="0.25">
      <c r="C723" s="104"/>
      <c r="D723" s="105"/>
      <c r="E723" s="54"/>
      <c r="F723" s="54"/>
      <c r="G723" s="49"/>
      <c r="H723" s="49"/>
      <c r="K723" s="46"/>
      <c r="L723" s="46"/>
    </row>
    <row r="724" spans="3:12" ht="15.75" customHeight="1" x14ac:dyDescent="0.25">
      <c r="C724" s="104"/>
      <c r="D724" s="105"/>
      <c r="E724" s="54"/>
      <c r="F724" s="54"/>
      <c r="G724" s="49"/>
      <c r="H724" s="49"/>
      <c r="K724" s="46"/>
      <c r="L724" s="46"/>
    </row>
    <row r="725" spans="3:12" ht="15.75" customHeight="1" x14ac:dyDescent="0.25">
      <c r="C725" s="104"/>
      <c r="D725" s="105"/>
      <c r="E725" s="54"/>
      <c r="F725" s="54"/>
      <c r="G725" s="49"/>
      <c r="H725" s="49"/>
      <c r="K725" s="46"/>
      <c r="L725" s="46"/>
    </row>
    <row r="726" spans="3:12" ht="15.75" customHeight="1" x14ac:dyDescent="0.25">
      <c r="C726" s="104"/>
      <c r="D726" s="105"/>
      <c r="E726" s="54"/>
      <c r="F726" s="54"/>
      <c r="G726" s="49"/>
      <c r="H726" s="49"/>
      <c r="K726" s="46"/>
      <c r="L726" s="46"/>
    </row>
    <row r="727" spans="3:12" ht="15.75" customHeight="1" x14ac:dyDescent="0.25">
      <c r="C727" s="104"/>
      <c r="D727" s="105"/>
      <c r="E727" s="54"/>
      <c r="F727" s="54"/>
      <c r="G727" s="49"/>
      <c r="H727" s="49"/>
      <c r="K727" s="46"/>
      <c r="L727" s="46"/>
    </row>
    <row r="728" spans="3:12" ht="15.75" customHeight="1" x14ac:dyDescent="0.25">
      <c r="C728" s="104"/>
      <c r="D728" s="105"/>
      <c r="E728" s="54"/>
      <c r="F728" s="54"/>
      <c r="G728" s="49"/>
      <c r="H728" s="49"/>
      <c r="K728" s="46"/>
      <c r="L728" s="46"/>
    </row>
    <row r="729" spans="3:12" ht="15.75" customHeight="1" x14ac:dyDescent="0.25">
      <c r="C729" s="104"/>
      <c r="D729" s="105"/>
      <c r="E729" s="54"/>
      <c r="F729" s="54"/>
      <c r="G729" s="49"/>
      <c r="H729" s="49"/>
      <c r="K729" s="46"/>
      <c r="L729" s="46"/>
    </row>
    <row r="730" spans="3:12" ht="15.75" customHeight="1" x14ac:dyDescent="0.25">
      <c r="C730" s="104"/>
      <c r="D730" s="105"/>
      <c r="E730" s="54"/>
      <c r="F730" s="54"/>
      <c r="G730" s="49"/>
      <c r="H730" s="49"/>
      <c r="K730" s="46"/>
      <c r="L730" s="46"/>
    </row>
    <row r="731" spans="3:12" ht="15.75" customHeight="1" x14ac:dyDescent="0.25">
      <c r="C731" s="104"/>
      <c r="D731" s="105"/>
      <c r="E731" s="54"/>
      <c r="F731" s="54"/>
      <c r="G731" s="49"/>
      <c r="H731" s="49"/>
      <c r="K731" s="46"/>
      <c r="L731" s="46"/>
    </row>
    <row r="732" spans="3:12" ht="15.75" customHeight="1" x14ac:dyDescent="0.25">
      <c r="C732" s="104"/>
      <c r="D732" s="105"/>
      <c r="E732" s="54"/>
      <c r="F732" s="54"/>
      <c r="G732" s="49"/>
      <c r="H732" s="49"/>
      <c r="K732" s="46"/>
      <c r="L732" s="46"/>
    </row>
    <row r="733" spans="3:12" ht="15.75" customHeight="1" x14ac:dyDescent="0.25">
      <c r="C733" s="104"/>
      <c r="D733" s="105"/>
      <c r="E733" s="54"/>
      <c r="F733" s="54"/>
      <c r="G733" s="49"/>
      <c r="H733" s="49"/>
      <c r="K733" s="46"/>
      <c r="L733" s="46"/>
    </row>
    <row r="734" spans="3:12" ht="15.75" customHeight="1" x14ac:dyDescent="0.25">
      <c r="C734" s="104"/>
      <c r="D734" s="105"/>
      <c r="E734" s="54"/>
      <c r="F734" s="54"/>
      <c r="G734" s="49"/>
      <c r="H734" s="49"/>
      <c r="K734" s="46"/>
      <c r="L734" s="46"/>
    </row>
    <row r="735" spans="3:12" ht="15.75" customHeight="1" x14ac:dyDescent="0.25">
      <c r="C735" s="104"/>
      <c r="D735" s="105"/>
      <c r="E735" s="54"/>
      <c r="F735" s="54"/>
      <c r="G735" s="49"/>
      <c r="H735" s="49"/>
      <c r="K735" s="46"/>
      <c r="L735" s="46"/>
    </row>
    <row r="736" spans="3:12" ht="15.75" customHeight="1" x14ac:dyDescent="0.25">
      <c r="C736" s="104"/>
      <c r="D736" s="105"/>
      <c r="E736" s="54"/>
      <c r="F736" s="54"/>
      <c r="G736" s="49"/>
      <c r="H736" s="49"/>
      <c r="K736" s="46"/>
      <c r="L736" s="46"/>
    </row>
    <row r="737" spans="3:12" ht="15.75" customHeight="1" x14ac:dyDescent="0.25">
      <c r="C737" s="104"/>
      <c r="D737" s="105"/>
      <c r="E737" s="54"/>
      <c r="F737" s="54"/>
      <c r="G737" s="49"/>
      <c r="H737" s="49"/>
      <c r="K737" s="46"/>
      <c r="L737" s="46"/>
    </row>
    <row r="738" spans="3:12" ht="15.75" customHeight="1" x14ac:dyDescent="0.25">
      <c r="C738" s="104"/>
      <c r="D738" s="105"/>
      <c r="E738" s="54"/>
      <c r="F738" s="54"/>
      <c r="G738" s="49"/>
      <c r="H738" s="49"/>
      <c r="K738" s="46"/>
      <c r="L738" s="46"/>
    </row>
    <row r="739" spans="3:12" ht="15.75" customHeight="1" x14ac:dyDescent="0.25">
      <c r="C739" s="104"/>
      <c r="D739" s="105"/>
      <c r="E739" s="54"/>
      <c r="F739" s="54"/>
      <c r="G739" s="49"/>
      <c r="H739" s="49"/>
      <c r="K739" s="46"/>
      <c r="L739" s="46"/>
    </row>
    <row r="740" spans="3:12" ht="15.75" customHeight="1" x14ac:dyDescent="0.25">
      <c r="C740" s="104"/>
      <c r="D740" s="105"/>
      <c r="E740" s="54"/>
      <c r="F740" s="54"/>
      <c r="G740" s="49"/>
      <c r="H740" s="49"/>
      <c r="K740" s="46"/>
      <c r="L740" s="46"/>
    </row>
    <row r="741" spans="3:12" ht="15.75" customHeight="1" x14ac:dyDescent="0.25">
      <c r="C741" s="104"/>
      <c r="D741" s="105"/>
      <c r="E741" s="54"/>
      <c r="F741" s="54"/>
      <c r="G741" s="49"/>
      <c r="H741" s="49"/>
      <c r="K741" s="46"/>
      <c r="L741" s="46"/>
    </row>
    <row r="742" spans="3:12" ht="15.75" customHeight="1" x14ac:dyDescent="0.25">
      <c r="C742" s="104"/>
      <c r="D742" s="105"/>
      <c r="E742" s="54"/>
      <c r="F742" s="54"/>
      <c r="G742" s="49"/>
      <c r="H742" s="49"/>
      <c r="K742" s="46"/>
      <c r="L742" s="46"/>
    </row>
    <row r="743" spans="3:12" ht="15.75" customHeight="1" x14ac:dyDescent="0.25">
      <c r="C743" s="104"/>
      <c r="D743" s="105"/>
      <c r="E743" s="54"/>
      <c r="F743" s="54"/>
      <c r="G743" s="49"/>
      <c r="H743" s="49"/>
      <c r="K743" s="46"/>
      <c r="L743" s="46"/>
    </row>
    <row r="744" spans="3:12" ht="15.75" customHeight="1" x14ac:dyDescent="0.25">
      <c r="C744" s="104"/>
      <c r="D744" s="105"/>
      <c r="E744" s="54"/>
      <c r="F744" s="54"/>
      <c r="G744" s="49"/>
      <c r="H744" s="49"/>
      <c r="K744" s="46"/>
      <c r="L744" s="46"/>
    </row>
    <row r="745" spans="3:12" ht="15.75" customHeight="1" x14ac:dyDescent="0.25">
      <c r="C745" s="104"/>
      <c r="D745" s="105"/>
      <c r="E745" s="54"/>
      <c r="F745" s="54"/>
      <c r="G745" s="49"/>
      <c r="H745" s="49"/>
      <c r="K745" s="46"/>
      <c r="L745" s="46"/>
    </row>
    <row r="746" spans="3:12" ht="15.75" customHeight="1" x14ac:dyDescent="0.25">
      <c r="C746" s="104"/>
      <c r="D746" s="105"/>
      <c r="E746" s="54"/>
      <c r="F746" s="54"/>
      <c r="G746" s="49"/>
      <c r="H746" s="49"/>
      <c r="K746" s="46"/>
      <c r="L746" s="46"/>
    </row>
    <row r="747" spans="3:12" ht="15.75" customHeight="1" x14ac:dyDescent="0.25">
      <c r="C747" s="104"/>
      <c r="D747" s="105"/>
      <c r="E747" s="54"/>
      <c r="F747" s="54"/>
      <c r="G747" s="49"/>
      <c r="H747" s="49"/>
      <c r="K747" s="46"/>
      <c r="L747" s="46"/>
    </row>
    <row r="748" spans="3:12" ht="15.75" customHeight="1" x14ac:dyDescent="0.25">
      <c r="C748" s="104"/>
      <c r="D748" s="105"/>
      <c r="E748" s="54"/>
      <c r="F748" s="54"/>
      <c r="G748" s="49"/>
      <c r="H748" s="49"/>
      <c r="K748" s="46"/>
      <c r="L748" s="46"/>
    </row>
    <row r="749" spans="3:12" ht="15.75" customHeight="1" x14ac:dyDescent="0.25">
      <c r="C749" s="104"/>
      <c r="D749" s="105"/>
      <c r="E749" s="54"/>
      <c r="F749" s="54"/>
      <c r="G749" s="49"/>
      <c r="H749" s="49"/>
      <c r="K749" s="46"/>
      <c r="L749" s="46"/>
    </row>
    <row r="750" spans="3:12" ht="15.75" customHeight="1" x14ac:dyDescent="0.25">
      <c r="C750" s="104"/>
      <c r="D750" s="105"/>
      <c r="E750" s="54"/>
      <c r="F750" s="54"/>
      <c r="G750" s="49"/>
      <c r="H750" s="49"/>
      <c r="K750" s="46"/>
      <c r="L750" s="46"/>
    </row>
    <row r="751" spans="3:12" ht="15.75" customHeight="1" x14ac:dyDescent="0.25">
      <c r="C751" s="104"/>
      <c r="D751" s="105"/>
      <c r="E751" s="54"/>
      <c r="F751" s="54"/>
      <c r="G751" s="49"/>
      <c r="H751" s="49"/>
      <c r="K751" s="46"/>
      <c r="L751" s="46"/>
    </row>
    <row r="752" spans="3:12" ht="15.75" customHeight="1" x14ac:dyDescent="0.25">
      <c r="C752" s="104"/>
      <c r="D752" s="105"/>
      <c r="E752" s="54"/>
      <c r="F752" s="54"/>
      <c r="G752" s="49"/>
      <c r="H752" s="49"/>
      <c r="K752" s="46"/>
      <c r="L752" s="46"/>
    </row>
    <row r="753" spans="3:12" ht="15.75" customHeight="1" x14ac:dyDescent="0.25">
      <c r="C753" s="104"/>
      <c r="D753" s="105"/>
      <c r="E753" s="54"/>
      <c r="F753" s="54"/>
      <c r="G753" s="49"/>
      <c r="H753" s="49"/>
      <c r="K753" s="46"/>
      <c r="L753" s="46"/>
    </row>
    <row r="754" spans="3:12" ht="15.75" customHeight="1" x14ac:dyDescent="0.25">
      <c r="C754" s="104"/>
      <c r="D754" s="105"/>
      <c r="E754" s="54"/>
      <c r="F754" s="54"/>
      <c r="G754" s="49"/>
      <c r="H754" s="49"/>
      <c r="K754" s="46"/>
      <c r="L754" s="46"/>
    </row>
    <row r="755" spans="3:12" ht="15.75" customHeight="1" x14ac:dyDescent="0.25">
      <c r="C755" s="104"/>
      <c r="D755" s="105"/>
      <c r="E755" s="54"/>
      <c r="F755" s="54"/>
      <c r="G755" s="49"/>
      <c r="H755" s="49"/>
      <c r="K755" s="46"/>
      <c r="L755" s="46"/>
    </row>
    <row r="756" spans="3:12" ht="15.75" customHeight="1" x14ac:dyDescent="0.25">
      <c r="C756" s="104"/>
      <c r="D756" s="105"/>
      <c r="E756" s="54"/>
      <c r="F756" s="54"/>
      <c r="G756" s="49"/>
      <c r="H756" s="49"/>
      <c r="K756" s="46"/>
      <c r="L756" s="46"/>
    </row>
    <row r="757" spans="3:12" ht="15.75" customHeight="1" x14ac:dyDescent="0.25">
      <c r="C757" s="104"/>
      <c r="D757" s="105"/>
      <c r="E757" s="54"/>
      <c r="F757" s="54"/>
      <c r="G757" s="49"/>
      <c r="H757" s="49"/>
      <c r="K757" s="46"/>
      <c r="L757" s="46"/>
    </row>
    <row r="758" spans="3:12" ht="15.75" customHeight="1" x14ac:dyDescent="0.25">
      <c r="C758" s="104"/>
      <c r="D758" s="105"/>
      <c r="E758" s="54"/>
      <c r="F758" s="54"/>
      <c r="G758" s="49"/>
      <c r="H758" s="49"/>
      <c r="K758" s="46"/>
      <c r="L758" s="46"/>
    </row>
    <row r="759" spans="3:12" ht="15.75" customHeight="1" x14ac:dyDescent="0.25">
      <c r="C759" s="104"/>
      <c r="D759" s="105"/>
      <c r="E759" s="54"/>
      <c r="F759" s="54"/>
      <c r="G759" s="49"/>
      <c r="H759" s="49"/>
      <c r="K759" s="46"/>
      <c r="L759" s="46"/>
    </row>
    <row r="760" spans="3:12" ht="15.75" customHeight="1" x14ac:dyDescent="0.25">
      <c r="C760" s="104"/>
      <c r="D760" s="105"/>
      <c r="E760" s="54"/>
      <c r="F760" s="54"/>
      <c r="G760" s="49"/>
      <c r="H760" s="49"/>
      <c r="K760" s="46"/>
      <c r="L760" s="46"/>
    </row>
    <row r="761" spans="3:12" ht="15.75" customHeight="1" x14ac:dyDescent="0.25">
      <c r="C761" s="104"/>
      <c r="D761" s="105"/>
      <c r="E761" s="54"/>
      <c r="F761" s="54"/>
      <c r="G761" s="49"/>
      <c r="H761" s="49"/>
      <c r="K761" s="46"/>
      <c r="L761" s="46"/>
    </row>
    <row r="762" spans="3:12" ht="15.75" customHeight="1" x14ac:dyDescent="0.25">
      <c r="C762" s="104"/>
      <c r="D762" s="105"/>
      <c r="E762" s="54"/>
      <c r="F762" s="54"/>
      <c r="G762" s="49"/>
      <c r="H762" s="49"/>
      <c r="K762" s="46"/>
      <c r="L762" s="46"/>
    </row>
    <row r="763" spans="3:12" ht="15.75" customHeight="1" x14ac:dyDescent="0.25">
      <c r="C763" s="104"/>
      <c r="D763" s="105"/>
      <c r="E763" s="54"/>
      <c r="F763" s="54"/>
      <c r="G763" s="49"/>
      <c r="H763" s="49"/>
      <c r="K763" s="46"/>
      <c r="L763" s="46"/>
    </row>
    <row r="764" spans="3:12" ht="15.75" customHeight="1" x14ac:dyDescent="0.25">
      <c r="C764" s="104"/>
      <c r="D764" s="105"/>
      <c r="E764" s="54"/>
      <c r="F764" s="54"/>
      <c r="G764" s="49"/>
      <c r="H764" s="49"/>
      <c r="K764" s="46"/>
      <c r="L764" s="46"/>
    </row>
    <row r="765" spans="3:12" ht="15.75" customHeight="1" x14ac:dyDescent="0.25">
      <c r="C765" s="104"/>
      <c r="D765" s="105"/>
      <c r="E765" s="54"/>
      <c r="F765" s="54"/>
      <c r="G765" s="49"/>
      <c r="H765" s="49"/>
      <c r="K765" s="46"/>
      <c r="L765" s="46"/>
    </row>
    <row r="766" spans="3:12" ht="15.75" customHeight="1" x14ac:dyDescent="0.25">
      <c r="C766" s="104"/>
      <c r="D766" s="105"/>
      <c r="E766" s="54"/>
      <c r="F766" s="54"/>
      <c r="G766" s="49"/>
      <c r="H766" s="49"/>
      <c r="K766" s="46"/>
      <c r="L766" s="46"/>
    </row>
    <row r="767" spans="3:12" ht="15.75" customHeight="1" x14ac:dyDescent="0.25">
      <c r="C767" s="104"/>
      <c r="D767" s="105"/>
      <c r="E767" s="54"/>
      <c r="F767" s="54"/>
      <c r="G767" s="49"/>
      <c r="H767" s="49"/>
      <c r="K767" s="46"/>
      <c r="L767" s="46"/>
    </row>
    <row r="768" spans="3:12" ht="15.75" customHeight="1" x14ac:dyDescent="0.25">
      <c r="C768" s="104"/>
      <c r="D768" s="105"/>
      <c r="E768" s="54"/>
      <c r="F768" s="54"/>
      <c r="G768" s="49"/>
      <c r="H768" s="49"/>
      <c r="K768" s="46"/>
      <c r="L768" s="46"/>
    </row>
    <row r="769" spans="3:12" ht="15.75" customHeight="1" x14ac:dyDescent="0.25">
      <c r="C769" s="104"/>
      <c r="D769" s="105"/>
      <c r="E769" s="54"/>
      <c r="F769" s="54"/>
      <c r="G769" s="49"/>
      <c r="H769" s="49"/>
      <c r="K769" s="46"/>
      <c r="L769" s="46"/>
    </row>
    <row r="770" spans="3:12" ht="15.75" customHeight="1" x14ac:dyDescent="0.25">
      <c r="C770" s="104"/>
      <c r="D770" s="105"/>
      <c r="E770" s="54"/>
      <c r="F770" s="54"/>
      <c r="G770" s="49"/>
      <c r="H770" s="49"/>
      <c r="K770" s="46"/>
      <c r="L770" s="46"/>
    </row>
    <row r="771" spans="3:12" ht="15.75" customHeight="1" x14ac:dyDescent="0.25">
      <c r="C771" s="104"/>
      <c r="D771" s="105"/>
      <c r="E771" s="54"/>
      <c r="F771" s="54"/>
      <c r="G771" s="49"/>
      <c r="H771" s="49"/>
      <c r="K771" s="46"/>
      <c r="L771" s="46"/>
    </row>
    <row r="772" spans="3:12" ht="15.75" customHeight="1" x14ac:dyDescent="0.25">
      <c r="C772" s="104"/>
      <c r="D772" s="105"/>
      <c r="E772" s="54"/>
      <c r="F772" s="54"/>
      <c r="G772" s="49"/>
      <c r="H772" s="49"/>
      <c r="K772" s="46"/>
      <c r="L772" s="46"/>
    </row>
    <row r="773" spans="3:12" ht="15.75" customHeight="1" x14ac:dyDescent="0.25">
      <c r="C773" s="104"/>
      <c r="D773" s="105"/>
      <c r="E773" s="54"/>
      <c r="F773" s="54"/>
      <c r="G773" s="49"/>
      <c r="H773" s="49"/>
      <c r="K773" s="46"/>
      <c r="L773" s="46"/>
    </row>
    <row r="774" spans="3:12" ht="15.75" customHeight="1" x14ac:dyDescent="0.25">
      <c r="C774" s="104"/>
      <c r="D774" s="105"/>
      <c r="E774" s="54"/>
      <c r="F774" s="54"/>
      <c r="G774" s="49"/>
      <c r="H774" s="49"/>
      <c r="K774" s="46"/>
      <c r="L774" s="46"/>
    </row>
    <row r="775" spans="3:12" ht="15.75" customHeight="1" x14ac:dyDescent="0.25">
      <c r="C775" s="104"/>
      <c r="D775" s="105"/>
      <c r="E775" s="54"/>
      <c r="F775" s="54"/>
      <c r="G775" s="49"/>
      <c r="H775" s="49"/>
      <c r="K775" s="46"/>
      <c r="L775" s="46"/>
    </row>
    <row r="776" spans="3:12" ht="15.75" customHeight="1" x14ac:dyDescent="0.25">
      <c r="C776" s="104"/>
      <c r="D776" s="105"/>
      <c r="E776" s="54"/>
      <c r="F776" s="54"/>
      <c r="G776" s="49"/>
      <c r="H776" s="49"/>
      <c r="K776" s="46"/>
      <c r="L776" s="46"/>
    </row>
    <row r="777" spans="3:12" ht="15.75" customHeight="1" x14ac:dyDescent="0.25">
      <c r="C777" s="104"/>
      <c r="D777" s="105"/>
      <c r="E777" s="54"/>
      <c r="F777" s="54"/>
      <c r="G777" s="49"/>
      <c r="H777" s="49"/>
      <c r="K777" s="46"/>
      <c r="L777" s="46"/>
    </row>
    <row r="778" spans="3:12" ht="15.75" customHeight="1" x14ac:dyDescent="0.25">
      <c r="C778" s="104"/>
      <c r="D778" s="105"/>
      <c r="E778" s="54"/>
      <c r="F778" s="54"/>
      <c r="G778" s="49"/>
      <c r="H778" s="49"/>
      <c r="K778" s="46"/>
      <c r="L778" s="46"/>
    </row>
    <row r="779" spans="3:12" ht="15.75" customHeight="1" x14ac:dyDescent="0.25">
      <c r="C779" s="104"/>
      <c r="D779" s="105"/>
      <c r="E779" s="54"/>
      <c r="F779" s="54"/>
      <c r="G779" s="49"/>
      <c r="H779" s="49"/>
      <c r="K779" s="46"/>
      <c r="L779" s="46"/>
    </row>
    <row r="780" spans="3:12" ht="15.75" customHeight="1" x14ac:dyDescent="0.25">
      <c r="C780" s="104"/>
      <c r="D780" s="105"/>
      <c r="E780" s="54"/>
      <c r="F780" s="54"/>
      <c r="G780" s="49"/>
      <c r="H780" s="49"/>
      <c r="K780" s="46"/>
      <c r="L780" s="46"/>
    </row>
    <row r="781" spans="3:12" ht="15.75" customHeight="1" x14ac:dyDescent="0.25">
      <c r="C781" s="104"/>
      <c r="D781" s="105"/>
      <c r="E781" s="54"/>
      <c r="F781" s="54"/>
      <c r="G781" s="49"/>
      <c r="H781" s="49"/>
      <c r="K781" s="46"/>
      <c r="L781" s="46"/>
    </row>
    <row r="782" spans="3:12" ht="15.75" customHeight="1" x14ac:dyDescent="0.25">
      <c r="C782" s="104"/>
      <c r="D782" s="105"/>
      <c r="E782" s="54"/>
      <c r="F782" s="54"/>
      <c r="G782" s="49"/>
      <c r="H782" s="49"/>
      <c r="K782" s="46"/>
      <c r="L782" s="46"/>
    </row>
    <row r="783" spans="3:12" ht="15.75" customHeight="1" x14ac:dyDescent="0.25">
      <c r="C783" s="104"/>
      <c r="D783" s="105"/>
      <c r="E783" s="54"/>
      <c r="F783" s="54"/>
      <c r="G783" s="49"/>
      <c r="H783" s="49"/>
      <c r="K783" s="46"/>
      <c r="L783" s="46"/>
    </row>
    <row r="784" spans="3:12" ht="15.75" customHeight="1" x14ac:dyDescent="0.25">
      <c r="C784" s="104"/>
      <c r="D784" s="105"/>
      <c r="E784" s="54"/>
      <c r="F784" s="54"/>
      <c r="G784" s="49"/>
      <c r="H784" s="49"/>
      <c r="K784" s="46"/>
      <c r="L784" s="46"/>
    </row>
    <row r="785" spans="3:12" ht="15.75" customHeight="1" x14ac:dyDescent="0.25">
      <c r="C785" s="104"/>
      <c r="D785" s="105"/>
      <c r="E785" s="54"/>
      <c r="F785" s="54"/>
      <c r="G785" s="49"/>
      <c r="H785" s="49"/>
      <c r="K785" s="46"/>
      <c r="L785" s="46"/>
    </row>
    <row r="786" spans="3:12" ht="15.75" customHeight="1" x14ac:dyDescent="0.25">
      <c r="C786" s="104"/>
      <c r="D786" s="105"/>
      <c r="E786" s="54"/>
      <c r="F786" s="54"/>
      <c r="G786" s="49"/>
      <c r="H786" s="49"/>
      <c r="K786" s="46"/>
      <c r="L786" s="46"/>
    </row>
    <row r="787" spans="3:12" ht="15.75" customHeight="1" x14ac:dyDescent="0.25">
      <c r="C787" s="104"/>
      <c r="D787" s="105"/>
      <c r="E787" s="54"/>
      <c r="F787" s="54"/>
      <c r="G787" s="49"/>
      <c r="H787" s="49"/>
      <c r="K787" s="46"/>
      <c r="L787" s="46"/>
    </row>
    <row r="788" spans="3:12" ht="15.75" customHeight="1" x14ac:dyDescent="0.25">
      <c r="C788" s="104"/>
      <c r="D788" s="105"/>
      <c r="E788" s="54"/>
      <c r="F788" s="54"/>
      <c r="G788" s="49"/>
      <c r="H788" s="49"/>
      <c r="K788" s="46"/>
      <c r="L788" s="46"/>
    </row>
    <row r="789" spans="3:12" ht="15.75" customHeight="1" x14ac:dyDescent="0.25">
      <c r="C789" s="104"/>
      <c r="D789" s="105"/>
      <c r="E789" s="54"/>
      <c r="F789" s="54"/>
      <c r="G789" s="49"/>
      <c r="H789" s="49"/>
      <c r="K789" s="46"/>
      <c r="L789" s="46"/>
    </row>
    <row r="790" spans="3:12" ht="15.75" customHeight="1" x14ac:dyDescent="0.25">
      <c r="C790" s="104"/>
      <c r="D790" s="105"/>
      <c r="E790" s="54"/>
      <c r="F790" s="54"/>
      <c r="G790" s="49"/>
      <c r="H790" s="49"/>
      <c r="K790" s="46"/>
      <c r="L790" s="46"/>
    </row>
    <row r="791" spans="3:12" ht="15.75" customHeight="1" x14ac:dyDescent="0.25">
      <c r="C791" s="104"/>
      <c r="D791" s="105"/>
      <c r="E791" s="54"/>
      <c r="F791" s="54"/>
      <c r="G791" s="49"/>
      <c r="H791" s="49"/>
      <c r="K791" s="46"/>
      <c r="L791" s="46"/>
    </row>
    <row r="792" spans="3:12" ht="15.75" customHeight="1" x14ac:dyDescent="0.25">
      <c r="C792" s="104"/>
      <c r="D792" s="105"/>
      <c r="E792" s="54"/>
      <c r="F792" s="54"/>
      <c r="G792" s="49"/>
      <c r="H792" s="49"/>
      <c r="K792" s="46"/>
      <c r="L792" s="46"/>
    </row>
    <row r="793" spans="3:12" ht="15.75" customHeight="1" x14ac:dyDescent="0.25">
      <c r="C793" s="104"/>
      <c r="D793" s="105"/>
      <c r="E793" s="54"/>
      <c r="F793" s="54"/>
      <c r="G793" s="49"/>
      <c r="H793" s="49"/>
      <c r="K793" s="46"/>
      <c r="L793" s="46"/>
    </row>
    <row r="794" spans="3:12" ht="15.75" customHeight="1" x14ac:dyDescent="0.25">
      <c r="C794" s="104"/>
      <c r="D794" s="105"/>
      <c r="E794" s="54"/>
      <c r="F794" s="54"/>
      <c r="G794" s="49"/>
      <c r="H794" s="49"/>
      <c r="K794" s="46"/>
      <c r="L794" s="46"/>
    </row>
    <row r="795" spans="3:12" ht="15.75" customHeight="1" x14ac:dyDescent="0.25">
      <c r="C795" s="104"/>
      <c r="D795" s="105"/>
      <c r="E795" s="54"/>
      <c r="F795" s="54"/>
      <c r="G795" s="49"/>
      <c r="H795" s="49"/>
      <c r="K795" s="46"/>
      <c r="L795" s="46"/>
    </row>
    <row r="796" spans="3:12" ht="15.75" customHeight="1" x14ac:dyDescent="0.25">
      <c r="C796" s="104"/>
      <c r="D796" s="105"/>
      <c r="E796" s="54"/>
      <c r="F796" s="54"/>
      <c r="G796" s="49"/>
      <c r="H796" s="49"/>
      <c r="K796" s="46"/>
      <c r="L796" s="46"/>
    </row>
    <row r="797" spans="3:12" ht="15.75" customHeight="1" x14ac:dyDescent="0.25">
      <c r="C797" s="104"/>
      <c r="D797" s="105"/>
      <c r="E797" s="54"/>
      <c r="F797" s="54"/>
      <c r="G797" s="49"/>
      <c r="H797" s="49"/>
      <c r="K797" s="46"/>
      <c r="L797" s="46"/>
    </row>
    <row r="798" spans="3:12" ht="15.75" customHeight="1" x14ac:dyDescent="0.25">
      <c r="C798" s="104"/>
      <c r="D798" s="105"/>
      <c r="E798" s="54"/>
      <c r="F798" s="54"/>
      <c r="G798" s="49"/>
      <c r="H798" s="49"/>
      <c r="K798" s="46"/>
      <c r="L798" s="46"/>
    </row>
    <row r="799" spans="3:12" ht="15.75" customHeight="1" x14ac:dyDescent="0.25">
      <c r="C799" s="104"/>
      <c r="D799" s="105"/>
      <c r="E799" s="54"/>
      <c r="F799" s="54"/>
      <c r="G799" s="49"/>
      <c r="H799" s="49"/>
      <c r="K799" s="46"/>
      <c r="L799" s="46"/>
    </row>
    <row r="800" spans="3:12" ht="15.75" customHeight="1" x14ac:dyDescent="0.25">
      <c r="C800" s="104"/>
      <c r="D800" s="105"/>
      <c r="E800" s="54"/>
      <c r="F800" s="54"/>
      <c r="G800" s="49"/>
      <c r="H800" s="49"/>
      <c r="K800" s="46"/>
      <c r="L800" s="46"/>
    </row>
    <row r="801" spans="3:12" ht="15.75" customHeight="1" x14ac:dyDescent="0.25">
      <c r="C801" s="104"/>
      <c r="D801" s="105"/>
      <c r="E801" s="54"/>
      <c r="F801" s="54"/>
      <c r="G801" s="49"/>
      <c r="H801" s="49"/>
      <c r="K801" s="46"/>
      <c r="L801" s="46"/>
    </row>
    <row r="802" spans="3:12" ht="15.75" customHeight="1" x14ac:dyDescent="0.25">
      <c r="C802" s="104"/>
      <c r="D802" s="105"/>
      <c r="E802" s="54"/>
      <c r="F802" s="54"/>
      <c r="G802" s="49"/>
      <c r="H802" s="49"/>
      <c r="K802" s="46"/>
      <c r="L802" s="46"/>
    </row>
    <row r="803" spans="3:12" ht="15.75" customHeight="1" x14ac:dyDescent="0.25">
      <c r="C803" s="104"/>
      <c r="D803" s="105"/>
      <c r="E803" s="54"/>
      <c r="F803" s="54"/>
      <c r="G803" s="49"/>
      <c r="H803" s="49"/>
      <c r="K803" s="46"/>
      <c r="L803" s="46"/>
    </row>
    <row r="804" spans="3:12" ht="15.75" customHeight="1" x14ac:dyDescent="0.25">
      <c r="C804" s="104"/>
      <c r="D804" s="105"/>
      <c r="E804" s="54"/>
      <c r="F804" s="54"/>
      <c r="G804" s="49"/>
      <c r="H804" s="49"/>
      <c r="K804" s="46"/>
      <c r="L804" s="46"/>
    </row>
    <row r="805" spans="3:12" ht="15.75" customHeight="1" x14ac:dyDescent="0.25">
      <c r="C805" s="104"/>
      <c r="D805" s="105"/>
      <c r="E805" s="54"/>
      <c r="F805" s="54"/>
      <c r="G805" s="49"/>
      <c r="H805" s="49"/>
      <c r="K805" s="46"/>
      <c r="L805" s="46"/>
    </row>
    <row r="806" spans="3:12" ht="15.75" customHeight="1" x14ac:dyDescent="0.25">
      <c r="C806" s="104"/>
      <c r="D806" s="105"/>
      <c r="E806" s="54"/>
      <c r="F806" s="54"/>
      <c r="G806" s="49"/>
      <c r="H806" s="49"/>
      <c r="K806" s="46"/>
      <c r="L806" s="46"/>
    </row>
    <row r="807" spans="3:12" ht="15.75" customHeight="1" x14ac:dyDescent="0.25">
      <c r="C807" s="104"/>
      <c r="D807" s="105"/>
      <c r="E807" s="54"/>
      <c r="F807" s="54"/>
      <c r="G807" s="49"/>
      <c r="H807" s="49"/>
      <c r="K807" s="46"/>
      <c r="L807" s="46"/>
    </row>
    <row r="808" spans="3:12" ht="15.75" customHeight="1" x14ac:dyDescent="0.25">
      <c r="C808" s="104"/>
      <c r="D808" s="105"/>
      <c r="E808" s="54"/>
      <c r="F808" s="54"/>
      <c r="G808" s="49"/>
      <c r="H808" s="49"/>
      <c r="K808" s="46"/>
      <c r="L808" s="46"/>
    </row>
    <row r="809" spans="3:12" ht="15.75" customHeight="1" x14ac:dyDescent="0.25">
      <c r="C809" s="104"/>
      <c r="D809" s="105"/>
      <c r="E809" s="54"/>
      <c r="F809" s="54"/>
      <c r="G809" s="49"/>
      <c r="H809" s="49"/>
      <c r="K809" s="46"/>
      <c r="L809" s="46"/>
    </row>
    <row r="810" spans="3:12" ht="15.75" customHeight="1" x14ac:dyDescent="0.25">
      <c r="C810" s="104"/>
      <c r="D810" s="105"/>
      <c r="E810" s="54"/>
      <c r="F810" s="54"/>
      <c r="G810" s="49"/>
      <c r="H810" s="49"/>
      <c r="K810" s="46"/>
      <c r="L810" s="46"/>
    </row>
    <row r="811" spans="3:12" ht="15.75" customHeight="1" x14ac:dyDescent="0.25">
      <c r="C811" s="104"/>
      <c r="D811" s="105"/>
      <c r="E811" s="54"/>
      <c r="F811" s="54"/>
      <c r="G811" s="49"/>
      <c r="H811" s="49"/>
      <c r="K811" s="46"/>
      <c r="L811" s="46"/>
    </row>
    <row r="812" spans="3:12" ht="15.75" customHeight="1" x14ac:dyDescent="0.25">
      <c r="C812" s="104"/>
      <c r="D812" s="105"/>
      <c r="E812" s="54"/>
      <c r="F812" s="54"/>
      <c r="G812" s="49"/>
      <c r="H812" s="49"/>
      <c r="K812" s="46"/>
      <c r="L812" s="46"/>
    </row>
    <row r="813" spans="3:12" ht="15.75" customHeight="1" x14ac:dyDescent="0.25">
      <c r="C813" s="104"/>
      <c r="D813" s="105"/>
      <c r="E813" s="54"/>
      <c r="F813" s="54"/>
      <c r="G813" s="49"/>
      <c r="H813" s="49"/>
      <c r="K813" s="46"/>
      <c r="L813" s="46"/>
    </row>
    <row r="814" spans="3:12" ht="15.75" customHeight="1" x14ac:dyDescent="0.25">
      <c r="C814" s="104"/>
      <c r="D814" s="105"/>
      <c r="E814" s="54"/>
      <c r="F814" s="54"/>
      <c r="G814" s="49"/>
      <c r="H814" s="49"/>
      <c r="K814" s="46"/>
      <c r="L814" s="46"/>
    </row>
    <row r="815" spans="3:12" ht="15.75" customHeight="1" x14ac:dyDescent="0.25">
      <c r="C815" s="104"/>
      <c r="D815" s="105"/>
      <c r="E815" s="54"/>
      <c r="F815" s="54"/>
      <c r="G815" s="49"/>
      <c r="H815" s="49"/>
      <c r="K815" s="46"/>
      <c r="L815" s="46"/>
    </row>
    <row r="816" spans="3:12" ht="15.75" customHeight="1" x14ac:dyDescent="0.25">
      <c r="C816" s="104"/>
      <c r="D816" s="105"/>
      <c r="E816" s="54"/>
      <c r="F816" s="54"/>
      <c r="G816" s="49"/>
      <c r="H816" s="49"/>
      <c r="K816" s="46"/>
      <c r="L816" s="46"/>
    </row>
    <row r="817" spans="3:12" ht="15.75" customHeight="1" x14ac:dyDescent="0.25">
      <c r="C817" s="104"/>
      <c r="D817" s="105"/>
      <c r="E817" s="54"/>
      <c r="F817" s="54"/>
      <c r="G817" s="49"/>
      <c r="H817" s="49"/>
      <c r="K817" s="46"/>
      <c r="L817" s="46"/>
    </row>
    <row r="818" spans="3:12" ht="15.75" customHeight="1" x14ac:dyDescent="0.25">
      <c r="C818" s="104"/>
      <c r="D818" s="105"/>
      <c r="E818" s="54"/>
      <c r="F818" s="54"/>
      <c r="G818" s="49"/>
      <c r="H818" s="49"/>
      <c r="K818" s="46"/>
      <c r="L818" s="46"/>
    </row>
    <row r="819" spans="3:12" ht="15.75" customHeight="1" x14ac:dyDescent="0.25">
      <c r="C819" s="104"/>
      <c r="D819" s="105"/>
      <c r="E819" s="54"/>
      <c r="F819" s="54"/>
      <c r="G819" s="49"/>
      <c r="H819" s="49"/>
      <c r="K819" s="46"/>
      <c r="L819" s="46"/>
    </row>
    <row r="820" spans="3:12" ht="15.75" customHeight="1" x14ac:dyDescent="0.25">
      <c r="C820" s="104"/>
      <c r="D820" s="105"/>
      <c r="E820" s="54"/>
      <c r="F820" s="54"/>
      <c r="G820" s="49"/>
      <c r="H820" s="49"/>
      <c r="K820" s="46"/>
      <c r="L820" s="46"/>
    </row>
    <row r="821" spans="3:12" ht="15.75" customHeight="1" x14ac:dyDescent="0.25">
      <c r="C821" s="104"/>
      <c r="D821" s="105"/>
      <c r="E821" s="54"/>
      <c r="F821" s="54"/>
      <c r="G821" s="49"/>
      <c r="H821" s="49"/>
      <c r="K821" s="46"/>
      <c r="L821" s="46"/>
    </row>
    <row r="822" spans="3:12" ht="15.75" customHeight="1" x14ac:dyDescent="0.25">
      <c r="C822" s="104"/>
      <c r="D822" s="105"/>
      <c r="E822" s="54"/>
      <c r="F822" s="54"/>
      <c r="G822" s="49"/>
      <c r="H822" s="49"/>
      <c r="K822" s="46"/>
      <c r="L822" s="46"/>
    </row>
    <row r="823" spans="3:12" ht="15.75" customHeight="1" x14ac:dyDescent="0.25">
      <c r="C823" s="104"/>
      <c r="D823" s="105"/>
      <c r="E823" s="54"/>
      <c r="F823" s="54"/>
      <c r="G823" s="49"/>
      <c r="H823" s="49"/>
      <c r="K823" s="46"/>
      <c r="L823" s="46"/>
    </row>
    <row r="824" spans="3:12" ht="15.75" customHeight="1" x14ac:dyDescent="0.25">
      <c r="C824" s="104"/>
      <c r="D824" s="105"/>
      <c r="E824" s="54"/>
      <c r="F824" s="54"/>
      <c r="G824" s="49"/>
      <c r="H824" s="49"/>
      <c r="K824" s="46"/>
      <c r="L824" s="46"/>
    </row>
    <row r="825" spans="3:12" ht="15.75" customHeight="1" x14ac:dyDescent="0.25">
      <c r="C825" s="104"/>
      <c r="D825" s="105"/>
      <c r="E825" s="54"/>
      <c r="F825" s="54"/>
      <c r="G825" s="49"/>
      <c r="H825" s="49"/>
      <c r="K825" s="46"/>
      <c r="L825" s="46"/>
    </row>
    <row r="826" spans="3:12" ht="15.75" customHeight="1" x14ac:dyDescent="0.25">
      <c r="C826" s="104"/>
      <c r="D826" s="105"/>
      <c r="E826" s="54"/>
      <c r="F826" s="54"/>
      <c r="G826" s="49"/>
      <c r="H826" s="49"/>
      <c r="K826" s="46"/>
      <c r="L826" s="46"/>
    </row>
    <row r="827" spans="3:12" ht="15.75" customHeight="1" x14ac:dyDescent="0.25">
      <c r="C827" s="104"/>
      <c r="D827" s="105"/>
      <c r="E827" s="54"/>
      <c r="F827" s="54"/>
      <c r="G827" s="49"/>
      <c r="H827" s="49"/>
      <c r="K827" s="46"/>
      <c r="L827" s="46"/>
    </row>
    <row r="828" spans="3:12" ht="15.75" customHeight="1" x14ac:dyDescent="0.25">
      <c r="C828" s="104"/>
      <c r="D828" s="105"/>
      <c r="E828" s="54"/>
      <c r="F828" s="54"/>
      <c r="G828" s="49"/>
      <c r="H828" s="49"/>
      <c r="K828" s="46"/>
      <c r="L828" s="46"/>
    </row>
    <row r="829" spans="3:12" ht="15.75" customHeight="1" x14ac:dyDescent="0.25">
      <c r="C829" s="104"/>
      <c r="D829" s="105"/>
      <c r="E829" s="54"/>
      <c r="F829" s="54"/>
      <c r="G829" s="49"/>
      <c r="H829" s="49"/>
      <c r="K829" s="46"/>
      <c r="L829" s="46"/>
    </row>
    <row r="830" spans="3:12" ht="15.75" customHeight="1" x14ac:dyDescent="0.25">
      <c r="C830" s="104"/>
      <c r="D830" s="105"/>
      <c r="E830" s="54"/>
      <c r="F830" s="54"/>
      <c r="G830" s="49"/>
      <c r="H830" s="49"/>
      <c r="K830" s="46"/>
      <c r="L830" s="46"/>
    </row>
    <row r="831" spans="3:12" ht="15.75" customHeight="1" x14ac:dyDescent="0.25">
      <c r="C831" s="104"/>
      <c r="D831" s="105"/>
      <c r="E831" s="54"/>
      <c r="F831" s="54"/>
      <c r="G831" s="49"/>
      <c r="H831" s="49"/>
      <c r="K831" s="46"/>
      <c r="L831" s="46"/>
    </row>
    <row r="832" spans="3:12" ht="15.75" customHeight="1" x14ac:dyDescent="0.25">
      <c r="C832" s="104"/>
      <c r="D832" s="105"/>
      <c r="E832" s="54"/>
      <c r="F832" s="54"/>
      <c r="G832" s="49"/>
      <c r="H832" s="49"/>
      <c r="K832" s="46"/>
      <c r="L832" s="46"/>
    </row>
    <row r="833" spans="3:12" ht="15.75" customHeight="1" x14ac:dyDescent="0.25">
      <c r="C833" s="104"/>
      <c r="D833" s="105"/>
      <c r="E833" s="54"/>
      <c r="F833" s="54"/>
      <c r="G833" s="49"/>
      <c r="H833" s="49"/>
      <c r="K833" s="46"/>
      <c r="L833" s="46"/>
    </row>
    <row r="834" spans="3:12" ht="15.75" customHeight="1" x14ac:dyDescent="0.25">
      <c r="C834" s="104"/>
      <c r="D834" s="105"/>
      <c r="E834" s="54"/>
      <c r="F834" s="54"/>
      <c r="G834" s="49"/>
      <c r="H834" s="49"/>
      <c r="K834" s="46"/>
      <c r="L834" s="46"/>
    </row>
    <row r="835" spans="3:12" ht="15.75" customHeight="1" x14ac:dyDescent="0.25">
      <c r="C835" s="104"/>
      <c r="D835" s="105"/>
      <c r="E835" s="54"/>
      <c r="F835" s="54"/>
      <c r="G835" s="49"/>
      <c r="H835" s="49"/>
      <c r="K835" s="46"/>
      <c r="L835" s="46"/>
    </row>
    <row r="836" spans="3:12" ht="15.75" customHeight="1" x14ac:dyDescent="0.25">
      <c r="C836" s="104"/>
      <c r="D836" s="105"/>
      <c r="E836" s="54"/>
      <c r="F836" s="54"/>
      <c r="G836" s="49"/>
      <c r="H836" s="49"/>
      <c r="K836" s="46"/>
      <c r="L836" s="46"/>
    </row>
    <row r="837" spans="3:12" ht="15.75" customHeight="1" x14ac:dyDescent="0.25">
      <c r="C837" s="104"/>
      <c r="D837" s="105"/>
      <c r="E837" s="54"/>
      <c r="F837" s="54"/>
      <c r="G837" s="49"/>
      <c r="H837" s="49"/>
      <c r="K837" s="46"/>
      <c r="L837" s="46"/>
    </row>
    <row r="838" spans="3:12" ht="15.75" customHeight="1" x14ac:dyDescent="0.25">
      <c r="C838" s="104"/>
      <c r="D838" s="105"/>
      <c r="E838" s="54"/>
      <c r="F838" s="54"/>
      <c r="G838" s="49"/>
      <c r="H838" s="49"/>
      <c r="K838" s="46"/>
      <c r="L838" s="46"/>
    </row>
    <row r="839" spans="3:12" ht="15.75" customHeight="1" x14ac:dyDescent="0.25">
      <c r="C839" s="104"/>
      <c r="D839" s="105"/>
      <c r="E839" s="54"/>
      <c r="F839" s="54"/>
      <c r="G839" s="49"/>
      <c r="H839" s="49"/>
      <c r="K839" s="46"/>
      <c r="L839" s="46"/>
    </row>
    <row r="840" spans="3:12" ht="15.75" customHeight="1" x14ac:dyDescent="0.25">
      <c r="C840" s="104"/>
      <c r="D840" s="105"/>
      <c r="E840" s="54"/>
      <c r="F840" s="54"/>
      <c r="G840" s="49"/>
      <c r="H840" s="49"/>
      <c r="K840" s="46"/>
      <c r="L840" s="46"/>
    </row>
    <row r="841" spans="3:12" ht="15.75" customHeight="1" x14ac:dyDescent="0.25">
      <c r="C841" s="104"/>
      <c r="D841" s="105"/>
      <c r="E841" s="54"/>
      <c r="F841" s="54"/>
      <c r="G841" s="49"/>
      <c r="H841" s="49"/>
      <c r="K841" s="46"/>
      <c r="L841" s="46"/>
    </row>
    <row r="842" spans="3:12" ht="15.75" customHeight="1" x14ac:dyDescent="0.25">
      <c r="C842" s="104"/>
      <c r="D842" s="105"/>
      <c r="E842" s="54"/>
      <c r="F842" s="54"/>
      <c r="G842" s="49"/>
      <c r="H842" s="49"/>
      <c r="K842" s="46"/>
      <c r="L842" s="46"/>
    </row>
    <row r="843" spans="3:12" ht="15.75" customHeight="1" x14ac:dyDescent="0.25">
      <c r="C843" s="104"/>
      <c r="D843" s="105"/>
      <c r="E843" s="54"/>
      <c r="F843" s="54"/>
      <c r="G843" s="49"/>
      <c r="H843" s="49"/>
      <c r="K843" s="46"/>
      <c r="L843" s="46"/>
    </row>
    <row r="844" spans="3:12" ht="15.75" customHeight="1" x14ac:dyDescent="0.25">
      <c r="C844" s="104"/>
      <c r="D844" s="105"/>
      <c r="E844" s="54"/>
      <c r="F844" s="54"/>
      <c r="G844" s="49"/>
      <c r="H844" s="49"/>
      <c r="K844" s="46"/>
      <c r="L844" s="46"/>
    </row>
    <row r="845" spans="3:12" ht="15.75" customHeight="1" x14ac:dyDescent="0.25">
      <c r="C845" s="104"/>
      <c r="D845" s="105"/>
      <c r="E845" s="54"/>
      <c r="F845" s="54"/>
      <c r="G845" s="49"/>
      <c r="H845" s="49"/>
      <c r="K845" s="46"/>
      <c r="L845" s="46"/>
    </row>
    <row r="846" spans="3:12" ht="15.75" customHeight="1" x14ac:dyDescent="0.25">
      <c r="C846" s="104"/>
      <c r="D846" s="105"/>
      <c r="E846" s="54"/>
      <c r="F846" s="54"/>
      <c r="G846" s="49"/>
      <c r="H846" s="49"/>
      <c r="K846" s="46"/>
      <c r="L846" s="46"/>
    </row>
    <row r="847" spans="3:12" ht="15.75" customHeight="1" x14ac:dyDescent="0.25">
      <c r="C847" s="104"/>
      <c r="D847" s="105"/>
      <c r="E847" s="54"/>
      <c r="F847" s="54"/>
      <c r="G847" s="49"/>
      <c r="H847" s="49"/>
      <c r="K847" s="46"/>
      <c r="L847" s="46"/>
    </row>
    <row r="848" spans="3:12" ht="15.75" customHeight="1" x14ac:dyDescent="0.25">
      <c r="C848" s="104"/>
      <c r="D848" s="105"/>
      <c r="E848" s="54"/>
      <c r="F848" s="54"/>
      <c r="G848" s="49"/>
      <c r="H848" s="49"/>
      <c r="K848" s="46"/>
      <c r="L848" s="46"/>
    </row>
    <row r="849" spans="3:12" ht="15.75" customHeight="1" x14ac:dyDescent="0.25">
      <c r="C849" s="104"/>
      <c r="D849" s="105"/>
      <c r="E849" s="54"/>
      <c r="F849" s="54"/>
      <c r="G849" s="49"/>
      <c r="H849" s="49"/>
      <c r="K849" s="46"/>
      <c r="L849" s="46"/>
    </row>
    <row r="850" spans="3:12" ht="15.75" customHeight="1" x14ac:dyDescent="0.25">
      <c r="C850" s="104"/>
      <c r="D850" s="105"/>
      <c r="E850" s="54"/>
      <c r="F850" s="54"/>
      <c r="G850" s="49"/>
      <c r="H850" s="49"/>
      <c r="K850" s="46"/>
      <c r="L850" s="46"/>
    </row>
    <row r="851" spans="3:12" ht="15.75" customHeight="1" x14ac:dyDescent="0.25">
      <c r="C851" s="104"/>
      <c r="D851" s="105"/>
      <c r="E851" s="54"/>
      <c r="F851" s="54"/>
      <c r="G851" s="49"/>
      <c r="H851" s="49"/>
      <c r="K851" s="46"/>
      <c r="L851" s="46"/>
    </row>
    <row r="852" spans="3:12" ht="15.75" customHeight="1" x14ac:dyDescent="0.25">
      <c r="C852" s="104"/>
      <c r="D852" s="105"/>
      <c r="E852" s="54"/>
      <c r="F852" s="54"/>
      <c r="G852" s="49"/>
      <c r="H852" s="49"/>
      <c r="K852" s="46"/>
      <c r="L852" s="46"/>
    </row>
    <row r="853" spans="3:12" ht="15.75" customHeight="1" x14ac:dyDescent="0.25">
      <c r="C853" s="104"/>
      <c r="D853" s="105"/>
      <c r="E853" s="54"/>
      <c r="F853" s="54"/>
      <c r="G853" s="49"/>
      <c r="H853" s="49"/>
      <c r="K853" s="46"/>
      <c r="L853" s="46"/>
    </row>
    <row r="854" spans="3:12" ht="15.75" customHeight="1" x14ac:dyDescent="0.25">
      <c r="C854" s="104"/>
      <c r="D854" s="105"/>
      <c r="E854" s="54"/>
      <c r="F854" s="54"/>
      <c r="G854" s="49"/>
      <c r="H854" s="49"/>
      <c r="K854" s="46"/>
      <c r="L854" s="46"/>
    </row>
    <row r="855" spans="3:12" ht="15.75" customHeight="1" x14ac:dyDescent="0.25">
      <c r="C855" s="104"/>
      <c r="D855" s="105"/>
      <c r="E855" s="54"/>
      <c r="F855" s="54"/>
      <c r="G855" s="49"/>
      <c r="H855" s="49"/>
      <c r="K855" s="46"/>
      <c r="L855" s="46"/>
    </row>
    <row r="856" spans="3:12" ht="15.75" customHeight="1" x14ac:dyDescent="0.25">
      <c r="C856" s="104"/>
      <c r="D856" s="105"/>
      <c r="E856" s="54"/>
      <c r="F856" s="54"/>
      <c r="G856" s="49"/>
      <c r="H856" s="49"/>
      <c r="K856" s="46"/>
      <c r="L856" s="46"/>
    </row>
    <row r="857" spans="3:12" ht="15.75" customHeight="1" x14ac:dyDescent="0.25">
      <c r="C857" s="104"/>
      <c r="D857" s="105"/>
      <c r="E857" s="54"/>
      <c r="F857" s="54"/>
      <c r="G857" s="49"/>
      <c r="H857" s="49"/>
      <c r="K857" s="46"/>
      <c r="L857" s="46"/>
    </row>
    <row r="858" spans="3:12" ht="15.75" customHeight="1" x14ac:dyDescent="0.25">
      <c r="C858" s="104"/>
      <c r="D858" s="105"/>
      <c r="E858" s="54"/>
      <c r="F858" s="54"/>
      <c r="G858" s="49"/>
      <c r="H858" s="49"/>
      <c r="K858" s="46"/>
      <c r="L858" s="46"/>
    </row>
    <row r="859" spans="3:12" ht="15.75" customHeight="1" x14ac:dyDescent="0.25">
      <c r="C859" s="104"/>
      <c r="D859" s="105"/>
      <c r="E859" s="54"/>
      <c r="F859" s="54"/>
      <c r="G859" s="49"/>
      <c r="H859" s="49"/>
      <c r="K859" s="46"/>
      <c r="L859" s="46"/>
    </row>
    <row r="860" spans="3:12" ht="15.75" customHeight="1" x14ac:dyDescent="0.25">
      <c r="C860" s="104"/>
      <c r="D860" s="105"/>
      <c r="E860" s="54"/>
      <c r="F860" s="54"/>
      <c r="G860" s="49"/>
      <c r="H860" s="49"/>
      <c r="K860" s="46"/>
      <c r="L860" s="46"/>
    </row>
    <row r="861" spans="3:12" ht="15.75" customHeight="1" x14ac:dyDescent="0.25">
      <c r="C861" s="104"/>
      <c r="D861" s="105"/>
      <c r="E861" s="54"/>
      <c r="F861" s="54"/>
      <c r="G861" s="49"/>
      <c r="H861" s="49"/>
      <c r="K861" s="46"/>
      <c r="L861" s="46"/>
    </row>
    <row r="862" spans="3:12" ht="15.75" customHeight="1" x14ac:dyDescent="0.25">
      <c r="C862" s="104"/>
      <c r="D862" s="105"/>
      <c r="E862" s="54"/>
      <c r="F862" s="54"/>
      <c r="G862" s="49"/>
      <c r="H862" s="49"/>
      <c r="K862" s="46"/>
      <c r="L862" s="46"/>
    </row>
    <row r="863" spans="3:12" ht="15.75" customHeight="1" x14ac:dyDescent="0.25">
      <c r="C863" s="104"/>
      <c r="D863" s="105"/>
      <c r="E863" s="54"/>
      <c r="F863" s="54"/>
      <c r="G863" s="49"/>
      <c r="H863" s="49"/>
      <c r="K863" s="46"/>
      <c r="L863" s="46"/>
    </row>
    <row r="864" spans="3:12" ht="15.75" customHeight="1" x14ac:dyDescent="0.25">
      <c r="C864" s="104"/>
      <c r="D864" s="105"/>
      <c r="E864" s="54"/>
      <c r="F864" s="54"/>
      <c r="G864" s="49"/>
      <c r="H864" s="49"/>
      <c r="K864" s="46"/>
      <c r="L864" s="46"/>
    </row>
    <row r="865" spans="3:12" ht="15.75" customHeight="1" x14ac:dyDescent="0.25">
      <c r="C865" s="104"/>
      <c r="D865" s="105"/>
      <c r="E865" s="54"/>
      <c r="F865" s="54"/>
      <c r="G865" s="49"/>
      <c r="H865" s="49"/>
      <c r="K865" s="46"/>
      <c r="L865" s="46"/>
    </row>
    <row r="866" spans="3:12" ht="15.75" customHeight="1" x14ac:dyDescent="0.25">
      <c r="C866" s="104"/>
      <c r="D866" s="105"/>
      <c r="E866" s="54"/>
      <c r="F866" s="54"/>
      <c r="G866" s="49"/>
      <c r="H866" s="49"/>
      <c r="K866" s="46"/>
      <c r="L866" s="46"/>
    </row>
    <row r="867" spans="3:12" ht="15.75" customHeight="1" x14ac:dyDescent="0.25">
      <c r="C867" s="104"/>
      <c r="D867" s="105"/>
      <c r="E867" s="54"/>
      <c r="F867" s="54"/>
      <c r="G867" s="49"/>
      <c r="H867" s="49"/>
      <c r="K867" s="46"/>
      <c r="L867" s="46"/>
    </row>
    <row r="868" spans="3:12" ht="15.75" customHeight="1" x14ac:dyDescent="0.25">
      <c r="C868" s="104"/>
      <c r="D868" s="105"/>
      <c r="E868" s="54"/>
      <c r="F868" s="54"/>
      <c r="G868" s="49"/>
      <c r="H868" s="49"/>
      <c r="K868" s="46"/>
      <c r="L868" s="46"/>
    </row>
    <row r="869" spans="3:12" ht="15.75" customHeight="1" x14ac:dyDescent="0.25">
      <c r="C869" s="104"/>
      <c r="D869" s="105"/>
      <c r="E869" s="54"/>
      <c r="F869" s="54"/>
      <c r="G869" s="49"/>
      <c r="H869" s="49"/>
      <c r="K869" s="46"/>
      <c r="L869" s="46"/>
    </row>
    <row r="870" spans="3:12" ht="15.75" customHeight="1" x14ac:dyDescent="0.25">
      <c r="C870" s="104"/>
      <c r="D870" s="105"/>
      <c r="E870" s="54"/>
      <c r="F870" s="54"/>
      <c r="G870" s="49"/>
      <c r="H870" s="49"/>
      <c r="K870" s="46"/>
      <c r="L870" s="46"/>
    </row>
    <row r="871" spans="3:12" ht="15.75" customHeight="1" x14ac:dyDescent="0.25">
      <c r="C871" s="104"/>
      <c r="D871" s="105"/>
      <c r="E871" s="54"/>
      <c r="F871" s="54"/>
      <c r="G871" s="49"/>
      <c r="H871" s="49"/>
      <c r="K871" s="46"/>
      <c r="L871" s="46"/>
    </row>
  </sheetData>
  <mergeCells count="1">
    <mergeCell ref="C2:F2"/>
  </mergeCells>
  <pageMargins left="0.70866141732283472" right="0.70866141732283472" top="0.74803149606299213" bottom="0" header="0" footer="0"/>
  <pageSetup paperSize="8" scale="53" orientation="portrait" r:id="rId1"/>
  <rowBreaks count="1" manualBreakCount="1">
    <brk id="21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view="pageBreakPreview" topLeftCell="A16" zoomScale="80" zoomScaleNormal="130" zoomScaleSheetLayoutView="80" zoomScalePageLayoutView="80" workbookViewId="0">
      <selection activeCell="D45" sqref="D45"/>
    </sheetView>
  </sheetViews>
  <sheetFormatPr defaultColWidth="11.42578125" defaultRowHeight="15" x14ac:dyDescent="0.25"/>
  <cols>
    <col min="1" max="1" width="5.140625" customWidth="1"/>
    <col min="2" max="2" width="15.140625" customWidth="1"/>
    <col min="3" max="3" width="8.140625" style="43" customWidth="1"/>
    <col min="4" max="4" width="106.28515625" style="44" customWidth="1"/>
    <col min="5" max="6" width="37.140625" style="45" customWidth="1"/>
  </cols>
  <sheetData>
    <row r="1" spans="1:6" x14ac:dyDescent="0.25">
      <c r="A1" s="1"/>
      <c r="B1" s="1"/>
      <c r="C1" s="4"/>
      <c r="D1" s="5"/>
      <c r="E1" s="6"/>
      <c r="F1" s="6"/>
    </row>
    <row r="2" spans="1:6" ht="31.5" customHeight="1" x14ac:dyDescent="0.25">
      <c r="A2" s="1"/>
      <c r="B2" s="7" t="s">
        <v>241</v>
      </c>
      <c r="C2" s="239" t="s">
        <v>242</v>
      </c>
      <c r="D2" s="239"/>
      <c r="E2" s="239"/>
      <c r="F2" s="239"/>
    </row>
    <row r="3" spans="1:6" x14ac:dyDescent="0.25">
      <c r="A3" s="1"/>
      <c r="B3" s="1"/>
      <c r="C3" s="1"/>
      <c r="D3" s="4"/>
      <c r="E3" s="5"/>
      <c r="F3" s="6"/>
    </row>
    <row r="4" spans="1:6" ht="18" x14ac:dyDescent="0.25">
      <c r="A4" s="1"/>
      <c r="B4" s="198" t="str">
        <f>B2</f>
        <v>LOT 3</v>
      </c>
      <c r="C4" s="9" t="str">
        <f>C2</f>
        <v>EQUIP DE MAGNETOTERÀPIA SUPERINDUCTIU</v>
      </c>
      <c r="D4" s="10"/>
      <c r="E4" s="11"/>
      <c r="F4" s="12"/>
    </row>
    <row r="5" spans="1:6" x14ac:dyDescent="0.25">
      <c r="A5" s="1"/>
      <c r="B5" s="13" t="s">
        <v>8</v>
      </c>
      <c r="C5" s="248"/>
      <c r="D5" s="248"/>
      <c r="E5" s="248"/>
      <c r="F5" s="248"/>
    </row>
    <row r="6" spans="1:6" x14ac:dyDescent="0.25">
      <c r="A6" s="1"/>
      <c r="B6" s="13" t="s">
        <v>9</v>
      </c>
      <c r="C6" s="248"/>
      <c r="D6" s="248"/>
      <c r="E6" s="248"/>
      <c r="F6" s="248"/>
    </row>
    <row r="7" spans="1:6" ht="29.25" customHeight="1" x14ac:dyDescent="0.25">
      <c r="A7" s="1"/>
      <c r="B7" s="169" t="s">
        <v>10</v>
      </c>
      <c r="C7" s="248"/>
      <c r="D7" s="248"/>
      <c r="E7" s="248"/>
      <c r="F7" s="248"/>
    </row>
    <row r="8" spans="1:6" ht="22.5" x14ac:dyDescent="0.25">
      <c r="A8" s="1"/>
      <c r="B8" s="15"/>
      <c r="C8" s="15"/>
      <c r="D8" s="16"/>
      <c r="E8" s="16"/>
      <c r="F8" s="6"/>
    </row>
    <row r="9" spans="1:6" ht="24.75" x14ac:dyDescent="0.25">
      <c r="A9" s="1"/>
      <c r="B9" s="17" t="s">
        <v>11</v>
      </c>
      <c r="C9" s="17"/>
      <c r="D9" s="18"/>
      <c r="E9" s="18"/>
      <c r="F9" s="18"/>
    </row>
    <row r="10" spans="1:6" ht="24.75" x14ac:dyDescent="0.25">
      <c r="A10" s="1"/>
      <c r="B10" s="15"/>
      <c r="C10" s="15"/>
      <c r="D10" s="19"/>
      <c r="E10" s="19"/>
      <c r="F10" s="19"/>
    </row>
    <row r="11" spans="1:6" ht="42" customHeight="1" x14ac:dyDescent="0.25">
      <c r="A11" s="1"/>
      <c r="B11" s="241" t="s">
        <v>12</v>
      </c>
      <c r="C11" s="242"/>
      <c r="D11" s="242"/>
      <c r="E11" s="243"/>
      <c r="F11" s="244"/>
    </row>
    <row r="12" spans="1:6" x14ac:dyDescent="0.25">
      <c r="A12" s="1"/>
      <c r="B12" s="249" t="s">
        <v>13</v>
      </c>
      <c r="C12" s="246"/>
      <c r="D12" s="246"/>
      <c r="E12" s="20"/>
      <c r="F12" s="21"/>
    </row>
    <row r="13" spans="1:6" ht="81" customHeight="1" x14ac:dyDescent="0.25">
      <c r="A13" s="1"/>
      <c r="B13" s="247" t="s">
        <v>259</v>
      </c>
      <c r="C13" s="237"/>
      <c r="D13" s="238"/>
      <c r="E13" s="22"/>
      <c r="F13" s="23"/>
    </row>
    <row r="14" spans="1:6" ht="24.75" x14ac:dyDescent="0.25">
      <c r="A14" s="24"/>
      <c r="B14" s="25"/>
      <c r="C14" s="26"/>
      <c r="D14" s="27"/>
      <c r="E14" s="28"/>
      <c r="F14" s="19"/>
    </row>
    <row r="15" spans="1:6" ht="30" x14ac:dyDescent="0.25">
      <c r="A15" s="29"/>
      <c r="B15" s="170" t="s">
        <v>14</v>
      </c>
      <c r="C15" s="170" t="s">
        <v>15</v>
      </c>
      <c r="D15" s="171" t="s">
        <v>16</v>
      </c>
      <c r="E15" s="32" t="s">
        <v>17</v>
      </c>
      <c r="F15" s="33" t="s">
        <v>18</v>
      </c>
    </row>
    <row r="16" spans="1:6" s="37" customFormat="1" ht="25.5" x14ac:dyDescent="0.25">
      <c r="A16" s="29"/>
      <c r="B16" s="34"/>
      <c r="C16" s="34"/>
      <c r="D16" s="172" t="s">
        <v>19</v>
      </c>
      <c r="E16" s="173"/>
      <c r="F16" s="173"/>
    </row>
    <row r="17" spans="1:6" s="37" customFormat="1" x14ac:dyDescent="0.25">
      <c r="A17" s="29"/>
      <c r="B17" s="34"/>
      <c r="C17" s="34"/>
      <c r="D17" s="174" t="s">
        <v>215</v>
      </c>
      <c r="E17" s="173"/>
      <c r="F17" s="173"/>
    </row>
    <row r="18" spans="1:6" s="37" customFormat="1" x14ac:dyDescent="0.25">
      <c r="A18" s="29"/>
      <c r="B18" s="39" t="s">
        <v>20</v>
      </c>
      <c r="C18" s="34">
        <v>1</v>
      </c>
      <c r="D18" s="175" t="s">
        <v>243</v>
      </c>
      <c r="E18" s="173"/>
      <c r="F18" s="173"/>
    </row>
    <row r="19" spans="1:6" s="37" customFormat="1" x14ac:dyDescent="0.25">
      <c r="A19" s="29"/>
      <c r="B19" s="39" t="s">
        <v>20</v>
      </c>
      <c r="C19" s="34">
        <v>2</v>
      </c>
      <c r="D19" s="199" t="s">
        <v>244</v>
      </c>
      <c r="E19" s="173"/>
      <c r="F19" s="173"/>
    </row>
    <row r="20" spans="1:6" s="37" customFormat="1" x14ac:dyDescent="0.25">
      <c r="A20" s="29"/>
      <c r="B20" s="39" t="s">
        <v>20</v>
      </c>
      <c r="C20" s="34">
        <v>3</v>
      </c>
      <c r="D20" s="199" t="s">
        <v>245</v>
      </c>
      <c r="E20" s="173"/>
      <c r="F20" s="173"/>
    </row>
    <row r="21" spans="1:6" s="37" customFormat="1" x14ac:dyDescent="0.25">
      <c r="A21" s="29"/>
      <c r="B21" s="39" t="s">
        <v>20</v>
      </c>
      <c r="C21" s="34">
        <v>4</v>
      </c>
      <c r="D21" s="199" t="s">
        <v>246</v>
      </c>
      <c r="E21" s="173"/>
      <c r="F21" s="173"/>
    </row>
    <row r="22" spans="1:6" s="37" customFormat="1" x14ac:dyDescent="0.25">
      <c r="A22" s="29"/>
      <c r="B22" s="39" t="s">
        <v>20</v>
      </c>
      <c r="C22" s="34">
        <v>5</v>
      </c>
      <c r="D22" s="199" t="s">
        <v>225</v>
      </c>
      <c r="E22" s="173"/>
      <c r="F22" s="173"/>
    </row>
    <row r="23" spans="1:6" s="112" customFormat="1" x14ac:dyDescent="0.25">
      <c r="A23" s="109"/>
      <c r="B23" s="39" t="s">
        <v>20</v>
      </c>
      <c r="C23" s="34">
        <v>6</v>
      </c>
      <c r="D23" s="199" t="s">
        <v>247</v>
      </c>
      <c r="E23" s="173"/>
      <c r="F23" s="173"/>
    </row>
    <row r="24" spans="1:6" s="112" customFormat="1" ht="24.75" customHeight="1" x14ac:dyDescent="0.25">
      <c r="A24" s="109"/>
      <c r="B24" s="39" t="s">
        <v>20</v>
      </c>
      <c r="C24" s="34">
        <v>7</v>
      </c>
      <c r="D24" s="199" t="s">
        <v>226</v>
      </c>
      <c r="E24" s="178"/>
      <c r="F24" s="178"/>
    </row>
    <row r="25" spans="1:6" s="112" customFormat="1" ht="95.25" customHeight="1" x14ac:dyDescent="0.25">
      <c r="A25" s="109"/>
      <c r="B25" s="39" t="s">
        <v>20</v>
      </c>
      <c r="C25" s="34">
        <v>8</v>
      </c>
      <c r="D25" s="199" t="s">
        <v>248</v>
      </c>
      <c r="E25" s="178"/>
      <c r="F25" s="178"/>
    </row>
    <row r="26" spans="1:6" s="112" customFormat="1" x14ac:dyDescent="0.25">
      <c r="A26" s="109"/>
      <c r="B26" s="39" t="s">
        <v>20</v>
      </c>
      <c r="C26" s="34">
        <v>9</v>
      </c>
      <c r="D26" s="199" t="s">
        <v>269</v>
      </c>
      <c r="E26" s="178"/>
      <c r="F26" s="178"/>
    </row>
    <row r="27" spans="1:6" s="112" customFormat="1" x14ac:dyDescent="0.25">
      <c r="A27" s="109"/>
      <c r="B27" s="39" t="s">
        <v>20</v>
      </c>
      <c r="C27" s="34">
        <v>10</v>
      </c>
      <c r="D27" s="199" t="s">
        <v>218</v>
      </c>
      <c r="E27" s="178"/>
      <c r="F27" s="178"/>
    </row>
    <row r="28" spans="1:6" s="37" customFormat="1" x14ac:dyDescent="0.25">
      <c r="A28" s="29"/>
      <c r="B28" s="39" t="s">
        <v>20</v>
      </c>
      <c r="C28" s="34">
        <v>11</v>
      </c>
      <c r="D28" s="199" t="s">
        <v>249</v>
      </c>
      <c r="E28" s="178"/>
      <c r="F28" s="178"/>
    </row>
    <row r="29" spans="1:6" s="37" customFormat="1" x14ac:dyDescent="0.25">
      <c r="A29" s="29"/>
      <c r="B29" s="39" t="s">
        <v>20</v>
      </c>
      <c r="C29" s="34">
        <v>12</v>
      </c>
      <c r="D29" s="199" t="s">
        <v>250</v>
      </c>
      <c r="E29" s="178"/>
      <c r="F29" s="178"/>
    </row>
    <row r="30" spans="1:6" s="37" customFormat="1" x14ac:dyDescent="0.25">
      <c r="A30" s="29"/>
      <c r="B30" s="39"/>
      <c r="C30" s="34"/>
      <c r="D30" s="174" t="s">
        <v>251</v>
      </c>
      <c r="E30" s="178"/>
      <c r="F30" s="178"/>
    </row>
    <row r="31" spans="1:6" s="37" customFormat="1" x14ac:dyDescent="0.25">
      <c r="A31" s="29"/>
      <c r="B31" s="39" t="s">
        <v>20</v>
      </c>
      <c r="C31" s="34">
        <f>C29+1</f>
        <v>13</v>
      </c>
      <c r="D31" s="202" t="s">
        <v>252</v>
      </c>
      <c r="E31" s="173"/>
      <c r="F31" s="173"/>
    </row>
    <row r="32" spans="1:6" s="37" customFormat="1" x14ac:dyDescent="0.25">
      <c r="A32" s="29"/>
      <c r="B32" s="39" t="s">
        <v>20</v>
      </c>
      <c r="C32" s="34">
        <v>14</v>
      </c>
      <c r="D32" s="201" t="s">
        <v>253</v>
      </c>
      <c r="E32" s="173"/>
      <c r="F32" s="173"/>
    </row>
    <row r="33" spans="1:22" s="37" customFormat="1" x14ac:dyDescent="0.25">
      <c r="A33" s="29"/>
      <c r="B33" s="39" t="s">
        <v>20</v>
      </c>
      <c r="C33" s="34">
        <v>15</v>
      </c>
      <c r="D33" s="202" t="s">
        <v>235</v>
      </c>
      <c r="E33" s="173"/>
      <c r="F33" s="173"/>
    </row>
    <row r="34" spans="1:22" s="37" customFormat="1" x14ac:dyDescent="0.25">
      <c r="A34" s="29"/>
      <c r="B34" s="39" t="s">
        <v>20</v>
      </c>
      <c r="C34" s="34">
        <v>15</v>
      </c>
      <c r="D34" s="181" t="s">
        <v>236</v>
      </c>
      <c r="E34" s="173"/>
      <c r="F34" s="173"/>
    </row>
    <row r="35" spans="1:22" s="37" customFormat="1" x14ac:dyDescent="0.25">
      <c r="A35" s="29"/>
      <c r="B35" s="39" t="s">
        <v>20</v>
      </c>
      <c r="C35" s="34">
        <f>C33+1</f>
        <v>16</v>
      </c>
      <c r="D35" s="182" t="s">
        <v>237</v>
      </c>
      <c r="E35" s="173"/>
      <c r="F35" s="173"/>
    </row>
    <row r="36" spans="1:22" s="37" customFormat="1" x14ac:dyDescent="0.25">
      <c r="A36" s="29"/>
      <c r="B36" s="39" t="s">
        <v>20</v>
      </c>
      <c r="C36" s="34">
        <f t="shared" ref="C36:C39" si="0">C35+1</f>
        <v>17</v>
      </c>
      <c r="D36" s="182" t="s">
        <v>270</v>
      </c>
      <c r="E36" s="173"/>
      <c r="F36" s="173"/>
    </row>
    <row r="37" spans="1:22" s="37" customFormat="1" x14ac:dyDescent="0.25">
      <c r="A37" s="29"/>
      <c r="B37" s="39" t="s">
        <v>20</v>
      </c>
      <c r="C37" s="34">
        <f t="shared" si="0"/>
        <v>18</v>
      </c>
      <c r="D37" s="182" t="s">
        <v>238</v>
      </c>
      <c r="E37" s="173"/>
      <c r="F37" s="173"/>
    </row>
    <row r="38" spans="1:22" s="37" customFormat="1" ht="38.25" x14ac:dyDescent="0.25">
      <c r="A38" s="29"/>
      <c r="B38" s="39" t="s">
        <v>20</v>
      </c>
      <c r="C38" s="34">
        <f t="shared" si="0"/>
        <v>19</v>
      </c>
      <c r="D38" s="203" t="s">
        <v>271</v>
      </c>
      <c r="E38" s="173"/>
      <c r="F38" s="173"/>
    </row>
    <row r="39" spans="1:22" s="112" customFormat="1" ht="25.5" x14ac:dyDescent="0.25">
      <c r="A39" s="109"/>
      <c r="B39" s="39" t="s">
        <v>20</v>
      </c>
      <c r="C39" s="34">
        <f t="shared" si="0"/>
        <v>20</v>
      </c>
      <c r="D39" s="203" t="s">
        <v>239</v>
      </c>
      <c r="E39" s="173"/>
      <c r="F39" s="173"/>
    </row>
    <row r="40" spans="1:22" x14ac:dyDescent="0.25">
      <c r="A40" s="1"/>
      <c r="B40" s="1"/>
      <c r="D40" s="5"/>
      <c r="E40" s="6"/>
      <c r="F40" s="6"/>
    </row>
    <row r="42" spans="1:22" x14ac:dyDescent="0.25">
      <c r="C42"/>
    </row>
    <row r="43" spans="1:22" s="1" customFormat="1" x14ac:dyDescent="0.25">
      <c r="A43"/>
      <c r="B43"/>
      <c r="C43" s="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</sheetData>
  <mergeCells count="7">
    <mergeCell ref="B13:D13"/>
    <mergeCell ref="C2:F2"/>
    <mergeCell ref="C5:F5"/>
    <mergeCell ref="C6:F6"/>
    <mergeCell ref="C7:F7"/>
    <mergeCell ref="B11:F11"/>
    <mergeCell ref="B12:D12"/>
  </mergeCells>
  <pageMargins left="0.25" right="0.25" top="0.75" bottom="0.75" header="0.3" footer="0.3"/>
  <pageSetup paperSize="8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2"/>
  <sheetViews>
    <sheetView view="pageBreakPreview" topLeftCell="A12" zoomScale="80" zoomScaleNormal="100" zoomScaleSheetLayoutView="80" workbookViewId="0">
      <selection activeCell="C29" sqref="C29"/>
    </sheetView>
  </sheetViews>
  <sheetFormatPr defaultColWidth="14.42578125" defaultRowHeight="15" customHeight="1" outlineLevelRow="1" x14ac:dyDescent="0.25"/>
  <cols>
    <col min="1" max="1" width="17.42578125" style="50" customWidth="1"/>
    <col min="2" max="2" width="15.140625" style="50" customWidth="1"/>
    <col min="3" max="3" width="9" style="50" customWidth="1"/>
    <col min="4" max="4" width="101.140625" style="50" customWidth="1"/>
    <col min="5" max="5" width="32" style="50" customWidth="1"/>
    <col min="6" max="6" width="32.28515625" style="50" customWidth="1"/>
    <col min="7" max="8" width="28.140625" style="82" customWidth="1"/>
    <col min="9" max="9" width="41.7109375" style="50" customWidth="1"/>
    <col min="10" max="10" width="11.5703125" style="50" customWidth="1"/>
    <col min="11" max="26" width="11.42578125" style="50" customWidth="1"/>
    <col min="27" max="16384" width="14.42578125" style="50"/>
  </cols>
  <sheetData>
    <row r="1" spans="1:13" ht="18" customHeight="1" x14ac:dyDescent="0.25">
      <c r="A1" s="46"/>
      <c r="B1" s="46"/>
      <c r="C1" s="47"/>
      <c r="D1" s="48"/>
      <c r="E1" s="48"/>
      <c r="F1" s="48"/>
      <c r="G1" s="49"/>
      <c r="H1" s="49"/>
      <c r="K1" s="46"/>
      <c r="L1" s="46"/>
    </row>
    <row r="2" spans="1:13" ht="30" customHeight="1" x14ac:dyDescent="0.25">
      <c r="A2" s="46"/>
      <c r="B2" s="7" t="s">
        <v>241</v>
      </c>
      <c r="C2" s="239" t="s">
        <v>242</v>
      </c>
      <c r="D2" s="239"/>
      <c r="E2" s="239"/>
      <c r="F2" s="239"/>
      <c r="G2" s="49"/>
      <c r="H2" s="49"/>
      <c r="K2" s="46"/>
      <c r="L2" s="46"/>
    </row>
    <row r="3" spans="1:13" ht="16.5" customHeight="1" x14ac:dyDescent="0.25">
      <c r="A3" s="46"/>
      <c r="B3" s="46"/>
      <c r="C3" s="46"/>
      <c r="D3" s="48"/>
      <c r="E3" s="216"/>
      <c r="F3" s="48"/>
      <c r="G3" s="49"/>
      <c r="H3" s="49"/>
      <c r="K3" s="46"/>
      <c r="L3" s="46"/>
    </row>
    <row r="4" spans="1:13" ht="15.75" customHeight="1" thickBot="1" x14ac:dyDescent="0.3">
      <c r="A4" s="46"/>
      <c r="B4" s="52"/>
      <c r="C4" s="52"/>
      <c r="D4" s="53"/>
      <c r="E4" s="54"/>
      <c r="F4" s="53"/>
      <c r="G4" s="49"/>
      <c r="H4" s="49"/>
      <c r="K4" s="46"/>
      <c r="L4" s="46"/>
    </row>
    <row r="5" spans="1:13" ht="38.25" customHeight="1" x14ac:dyDescent="0.5">
      <c r="A5" s="55" t="s">
        <v>21</v>
      </c>
      <c r="B5" s="52"/>
      <c r="C5" s="52"/>
      <c r="D5" s="56" t="s">
        <v>22</v>
      </c>
      <c r="E5" s="48"/>
      <c r="F5" s="58"/>
      <c r="G5" s="49"/>
      <c r="H5" s="49"/>
      <c r="K5" s="46"/>
      <c r="L5" s="46"/>
    </row>
    <row r="6" spans="1:13" ht="24" customHeight="1" thickBot="1" x14ac:dyDescent="0.55000000000000004">
      <c r="A6" s="59">
        <f>SUM(A9:A20)</f>
        <v>20</v>
      </c>
      <c r="B6" s="46"/>
      <c r="C6" s="48"/>
      <c r="D6" s="82"/>
      <c r="E6" s="82"/>
      <c r="F6" s="82"/>
      <c r="G6" s="49"/>
      <c r="H6" s="49"/>
      <c r="K6" s="46"/>
      <c r="L6" s="46"/>
      <c r="M6" s="60"/>
    </row>
    <row r="7" spans="1:13" ht="21" customHeight="1" x14ac:dyDescent="0.5">
      <c r="A7" s="46"/>
      <c r="B7" s="61" t="s">
        <v>23</v>
      </c>
      <c r="C7" s="62">
        <f>A6</f>
        <v>20</v>
      </c>
      <c r="D7" s="56" t="s">
        <v>24</v>
      </c>
      <c r="E7" s="57"/>
      <c r="F7" s="63"/>
      <c r="G7" s="49"/>
      <c r="H7" s="49"/>
      <c r="K7" s="46"/>
      <c r="L7" s="46"/>
      <c r="M7" s="60"/>
    </row>
    <row r="8" spans="1:13" customFormat="1" ht="63.75" customHeight="1" thickBot="1" x14ac:dyDescent="0.3">
      <c r="A8" s="113" t="s">
        <v>25</v>
      </c>
      <c r="B8" s="183" t="s">
        <v>26</v>
      </c>
      <c r="C8" s="184" t="s">
        <v>15</v>
      </c>
      <c r="D8" s="185" t="s">
        <v>27</v>
      </c>
      <c r="E8" s="66" t="s">
        <v>28</v>
      </c>
      <c r="F8" s="67" t="s">
        <v>18</v>
      </c>
      <c r="G8" s="1"/>
      <c r="H8" s="1"/>
    </row>
    <row r="9" spans="1:13" customFormat="1" ht="16.5" thickBot="1" x14ac:dyDescent="0.3">
      <c r="A9" s="68">
        <v>10</v>
      </c>
      <c r="B9" s="69">
        <f>A9/2</f>
        <v>5</v>
      </c>
      <c r="C9" s="70"/>
      <c r="D9" s="117" t="s">
        <v>254</v>
      </c>
      <c r="E9" s="186"/>
      <c r="F9" s="186"/>
      <c r="G9" s="1"/>
      <c r="H9" s="1"/>
    </row>
    <row r="10" spans="1:13" ht="15.75" hidden="1" customHeight="1" outlineLevel="1" x14ac:dyDescent="0.25">
      <c r="A10" s="72"/>
      <c r="B10" s="73"/>
      <c r="C10" s="73"/>
      <c r="D10" s="115" t="s">
        <v>29</v>
      </c>
      <c r="E10" s="74"/>
      <c r="F10" s="74"/>
      <c r="G10" s="49"/>
      <c r="H10" s="49"/>
      <c r="K10" s="46"/>
      <c r="L10" s="46"/>
    </row>
    <row r="11" spans="1:13" ht="15.75" hidden="1" customHeight="1" outlineLevel="1" x14ac:dyDescent="0.25">
      <c r="A11" s="75"/>
      <c r="B11" s="76"/>
      <c r="C11" s="76"/>
      <c r="D11" s="116" t="s">
        <v>30</v>
      </c>
      <c r="E11" s="77"/>
      <c r="F11" s="77"/>
      <c r="G11" s="49"/>
      <c r="H11" s="49"/>
      <c r="K11" s="46"/>
      <c r="L11" s="46"/>
      <c r="M11" s="60"/>
    </row>
    <row r="12" spans="1:13" ht="53.25" customHeight="1" collapsed="1" thickBot="1" x14ac:dyDescent="0.3">
      <c r="A12" s="78"/>
      <c r="B12" s="79"/>
      <c r="C12" s="80">
        <v>1</v>
      </c>
      <c r="D12" s="118" t="s">
        <v>287</v>
      </c>
      <c r="E12" s="81"/>
      <c r="F12" s="81"/>
      <c r="G12" s="49"/>
      <c r="H12" s="49"/>
      <c r="K12" s="46"/>
      <c r="L12" s="46"/>
      <c r="M12" s="60"/>
    </row>
    <row r="13" spans="1:13" customFormat="1" ht="16.5" thickBot="1" x14ac:dyDescent="0.3">
      <c r="A13" s="68">
        <v>5</v>
      </c>
      <c r="B13" s="69">
        <f>A13/2</f>
        <v>2.5</v>
      </c>
      <c r="C13" s="70"/>
      <c r="D13" s="117" t="s">
        <v>255</v>
      </c>
      <c r="E13" s="186"/>
      <c r="F13" s="186"/>
      <c r="G13" s="1"/>
      <c r="H13" s="1"/>
    </row>
    <row r="14" spans="1:13" hidden="1" outlineLevel="1" x14ac:dyDescent="0.25">
      <c r="A14" s="72"/>
      <c r="B14" s="73"/>
      <c r="C14" s="73"/>
      <c r="D14" s="115"/>
      <c r="E14" s="74"/>
      <c r="F14" s="74"/>
      <c r="G14" s="49"/>
      <c r="H14" s="49"/>
      <c r="K14" s="46"/>
      <c r="L14" s="46"/>
    </row>
    <row r="15" spans="1:13" ht="15.75" hidden="1" outlineLevel="1" x14ac:dyDescent="0.25">
      <c r="A15" s="75"/>
      <c r="B15" s="76"/>
      <c r="C15" s="76"/>
      <c r="D15" s="116"/>
      <c r="E15" s="77"/>
      <c r="F15" s="77"/>
      <c r="G15" s="49"/>
      <c r="H15" s="49"/>
      <c r="K15" s="46"/>
      <c r="L15" s="46"/>
      <c r="M15" s="60"/>
    </row>
    <row r="16" spans="1:13" ht="43.5" collapsed="1" thickBot="1" x14ac:dyDescent="0.3">
      <c r="A16" s="78"/>
      <c r="B16" s="82"/>
      <c r="C16" s="80">
        <v>2</v>
      </c>
      <c r="D16" s="118" t="s">
        <v>288</v>
      </c>
      <c r="E16" s="83"/>
      <c r="F16" s="83"/>
      <c r="G16" s="49"/>
      <c r="H16" s="49"/>
      <c r="K16" s="46"/>
      <c r="L16" s="46"/>
      <c r="M16" s="60"/>
    </row>
    <row r="17" spans="1:12" customFormat="1" ht="16.5" thickBot="1" x14ac:dyDescent="0.3">
      <c r="A17" s="68">
        <v>5</v>
      </c>
      <c r="B17" s="69">
        <f>A17/2</f>
        <v>2.5</v>
      </c>
      <c r="C17" s="70"/>
      <c r="D17" s="187" t="s">
        <v>210</v>
      </c>
      <c r="E17" s="186"/>
      <c r="F17" s="186"/>
      <c r="G17" s="1"/>
      <c r="H17" s="1"/>
    </row>
    <row r="18" spans="1:12" hidden="1" outlineLevel="1" x14ac:dyDescent="0.25">
      <c r="A18" s="72"/>
      <c r="B18" s="73"/>
      <c r="C18" s="73"/>
      <c r="D18" s="115"/>
      <c r="E18" s="74"/>
      <c r="F18" s="74"/>
      <c r="G18" s="49"/>
      <c r="H18" s="49"/>
      <c r="K18" s="46"/>
      <c r="L18" s="46"/>
    </row>
    <row r="19" spans="1:12" ht="15.75" hidden="1" outlineLevel="1" x14ac:dyDescent="0.25">
      <c r="A19" s="75"/>
      <c r="B19" s="76"/>
      <c r="C19" s="76"/>
      <c r="D19" s="116"/>
      <c r="E19" s="77"/>
      <c r="F19" s="77"/>
      <c r="G19" s="49"/>
      <c r="H19" s="49"/>
      <c r="K19" s="46"/>
      <c r="L19" s="46"/>
    </row>
    <row r="20" spans="1:12" s="190" customFormat="1" ht="114" collapsed="1" x14ac:dyDescent="0.25">
      <c r="A20" s="188"/>
      <c r="B20" s="48"/>
      <c r="C20" s="85">
        <f>C16+1</f>
        <v>3</v>
      </c>
      <c r="D20" s="118" t="s">
        <v>272</v>
      </c>
      <c r="E20" s="189"/>
      <c r="F20" s="189"/>
      <c r="G20" s="49"/>
      <c r="H20" s="49"/>
      <c r="K20" s="48"/>
      <c r="L20" s="48"/>
    </row>
    <row r="21" spans="1:12" ht="15.75" customHeight="1" thickBot="1" x14ac:dyDescent="0.3">
      <c r="A21" s="49"/>
      <c r="B21" s="49"/>
      <c r="C21" s="49"/>
      <c r="D21" s="49"/>
      <c r="E21" s="49"/>
      <c r="F21" s="49"/>
      <c r="G21" s="49"/>
      <c r="H21" s="49"/>
      <c r="K21" s="46"/>
      <c r="L21" s="46"/>
    </row>
    <row r="22" spans="1:12" ht="42" customHeight="1" x14ac:dyDescent="0.5">
      <c r="A22" s="55" t="s">
        <v>21</v>
      </c>
      <c r="B22" s="88"/>
      <c r="C22" s="89"/>
      <c r="D22" s="90" t="s">
        <v>31</v>
      </c>
      <c r="E22" s="91"/>
      <c r="F22" s="91"/>
      <c r="G22" s="49"/>
      <c r="H22" s="49"/>
      <c r="K22" s="46"/>
      <c r="L22" s="46"/>
    </row>
    <row r="23" spans="1:12" ht="24.75" customHeight="1" thickBot="1" x14ac:dyDescent="0.55000000000000004">
      <c r="A23" s="59">
        <f>SUM(A26:A41)</f>
        <v>28</v>
      </c>
      <c r="B23" s="88"/>
      <c r="C23" s="89"/>
      <c r="D23" s="82"/>
      <c r="E23" s="82"/>
      <c r="F23" s="82"/>
      <c r="G23" s="49"/>
      <c r="H23" s="49"/>
      <c r="K23" s="46"/>
      <c r="L23" s="46"/>
    </row>
    <row r="24" spans="1:12" ht="29.25" customHeight="1" x14ac:dyDescent="0.25">
      <c r="A24" s="92">
        <v>28</v>
      </c>
      <c r="B24" s="93" t="s">
        <v>23</v>
      </c>
      <c r="C24" s="93">
        <f>A23</f>
        <v>28</v>
      </c>
      <c r="D24" s="93" t="s">
        <v>24</v>
      </c>
      <c r="E24" s="19"/>
      <c r="F24" s="19"/>
      <c r="G24" s="49"/>
      <c r="H24" s="49"/>
      <c r="K24" s="46"/>
      <c r="L24" s="46"/>
    </row>
    <row r="25" spans="1:12" ht="60.75" customHeight="1" thickBot="1" x14ac:dyDescent="0.3">
      <c r="A25" s="113" t="s">
        <v>25</v>
      </c>
      <c r="B25" s="183" t="s">
        <v>32</v>
      </c>
      <c r="C25" s="184" t="s">
        <v>15</v>
      </c>
      <c r="D25" s="185" t="s">
        <v>27</v>
      </c>
      <c r="E25" s="66" t="s">
        <v>17</v>
      </c>
      <c r="F25" s="67" t="s">
        <v>18</v>
      </c>
      <c r="G25" s="49"/>
      <c r="H25" s="49"/>
      <c r="K25" s="46"/>
      <c r="L25" s="46"/>
    </row>
    <row r="26" spans="1:12" ht="16.5" thickBot="1" x14ac:dyDescent="0.3">
      <c r="A26" s="68">
        <v>14</v>
      </c>
      <c r="B26" s="69">
        <f>A26/2</f>
        <v>7</v>
      </c>
      <c r="C26" s="70"/>
      <c r="D26" s="139" t="s">
        <v>297</v>
      </c>
      <c r="E26" s="186"/>
      <c r="F26" s="186"/>
      <c r="G26" s="49"/>
      <c r="H26" s="49"/>
      <c r="K26" s="46"/>
      <c r="L26" s="46"/>
    </row>
    <row r="27" spans="1:12" ht="13.5" customHeight="1" outlineLevel="1" x14ac:dyDescent="0.25">
      <c r="A27" s="72"/>
      <c r="B27" s="73"/>
      <c r="C27" s="73"/>
      <c r="D27" s="140"/>
      <c r="E27" s="74"/>
      <c r="F27" s="74"/>
      <c r="G27" s="49"/>
      <c r="H27" s="49"/>
      <c r="K27" s="46"/>
      <c r="L27" s="46"/>
    </row>
    <row r="28" spans="1:12" ht="15.75" customHeight="1" outlineLevel="1" x14ac:dyDescent="0.25">
      <c r="A28" s="75"/>
      <c r="B28" s="76"/>
      <c r="C28" s="76"/>
      <c r="D28" s="141"/>
      <c r="E28" s="77"/>
      <c r="F28" s="77"/>
      <c r="G28" s="49"/>
      <c r="H28" s="49"/>
      <c r="K28" s="46"/>
      <c r="L28" s="46"/>
    </row>
    <row r="29" spans="1:12" ht="29.25" thickBot="1" x14ac:dyDescent="0.3">
      <c r="A29" s="94"/>
      <c r="B29" s="95"/>
      <c r="C29" s="96">
        <f>C20+1</f>
        <v>4</v>
      </c>
      <c r="D29" s="118" t="s">
        <v>298</v>
      </c>
      <c r="E29" s="97"/>
      <c r="F29" s="97"/>
      <c r="G29" s="49"/>
      <c r="H29" s="49"/>
      <c r="K29" s="46"/>
      <c r="L29" s="46"/>
    </row>
    <row r="30" spans="1:12" ht="30.75" thickBot="1" x14ac:dyDescent="0.3">
      <c r="A30" s="68">
        <v>7</v>
      </c>
      <c r="B30" s="69">
        <f>A30/2</f>
        <v>3.5</v>
      </c>
      <c r="C30" s="70"/>
      <c r="D30" s="114" t="s">
        <v>294</v>
      </c>
      <c r="E30" s="186"/>
      <c r="F30" s="186"/>
      <c r="G30" s="49"/>
      <c r="H30" s="49"/>
      <c r="K30" s="46"/>
      <c r="L30" s="46"/>
    </row>
    <row r="31" spans="1:12" ht="18" customHeight="1" outlineLevel="1" x14ac:dyDescent="0.25">
      <c r="A31" s="72"/>
      <c r="B31" s="73"/>
      <c r="C31" s="73"/>
      <c r="D31" s="115"/>
      <c r="E31" s="74"/>
      <c r="F31" s="74"/>
      <c r="G31" s="49"/>
      <c r="H31" s="49"/>
      <c r="K31" s="46"/>
      <c r="L31" s="46"/>
    </row>
    <row r="32" spans="1:12" ht="15.75" outlineLevel="1" x14ac:dyDescent="0.25">
      <c r="A32" s="75"/>
      <c r="B32" s="76"/>
      <c r="C32" s="76"/>
      <c r="D32" s="116"/>
      <c r="E32" s="77"/>
      <c r="F32" s="77"/>
      <c r="G32" s="49"/>
      <c r="H32" s="49"/>
      <c r="K32" s="46"/>
      <c r="L32" s="46"/>
    </row>
    <row r="33" spans="1:26" x14ac:dyDescent="0.25">
      <c r="A33" s="94"/>
      <c r="B33" s="95"/>
      <c r="C33" s="159">
        <f>C29+1</f>
        <v>5</v>
      </c>
      <c r="D33" s="118" t="s">
        <v>81</v>
      </c>
      <c r="E33" s="97"/>
      <c r="F33" s="97"/>
      <c r="G33" s="49"/>
      <c r="H33" s="49"/>
      <c r="K33" s="46"/>
      <c r="L33" s="46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</row>
    <row r="34" spans="1:26" x14ac:dyDescent="0.25">
      <c r="A34" s="78"/>
      <c r="B34" s="95"/>
      <c r="C34" s="98">
        <f>C33+1</f>
        <v>6</v>
      </c>
      <c r="D34" s="118" t="s">
        <v>295</v>
      </c>
      <c r="E34" s="97"/>
      <c r="F34" s="97"/>
      <c r="G34" s="49"/>
      <c r="H34" s="49"/>
      <c r="K34" s="46"/>
      <c r="L34" s="46"/>
    </row>
    <row r="35" spans="1:26" x14ac:dyDescent="0.25">
      <c r="A35" s="78"/>
      <c r="B35" s="136"/>
      <c r="C35" s="98">
        <f t="shared" ref="C35" si="0">C34+1</f>
        <v>7</v>
      </c>
      <c r="D35" s="118" t="s">
        <v>296</v>
      </c>
      <c r="E35" s="97"/>
      <c r="F35" s="97"/>
      <c r="G35" s="49"/>
      <c r="H35" s="49"/>
      <c r="K35" s="46"/>
      <c r="L35" s="46"/>
    </row>
    <row r="36" spans="1:26" ht="19.5" customHeight="1" thickBot="1" x14ac:dyDescent="0.3">
      <c r="A36" s="78"/>
      <c r="C36" s="96"/>
      <c r="D36" s="153" t="s">
        <v>80</v>
      </c>
      <c r="E36" s="97"/>
      <c r="F36" s="97"/>
      <c r="G36" s="49"/>
      <c r="H36" s="49"/>
      <c r="K36" s="46"/>
      <c r="L36" s="46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spans="1:26" ht="30.75" outlineLevel="1" thickBot="1" x14ac:dyDescent="0.3">
      <c r="A37" s="68">
        <v>7</v>
      </c>
      <c r="B37" s="69">
        <f>A37/2</f>
        <v>3.5</v>
      </c>
      <c r="C37" s="73"/>
      <c r="D37" s="231" t="s">
        <v>289</v>
      </c>
      <c r="E37" s="231"/>
      <c r="F37" s="231"/>
      <c r="G37" s="49"/>
      <c r="H37" s="49"/>
      <c r="K37" s="46"/>
      <c r="L37" s="46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outlineLevel="1" x14ac:dyDescent="0.25">
      <c r="A38" s="72"/>
      <c r="B38" s="73"/>
      <c r="C38" s="76"/>
      <c r="D38" s="232" t="s">
        <v>29</v>
      </c>
      <c r="E38" s="232"/>
      <c r="F38" s="232"/>
      <c r="G38" s="49"/>
      <c r="H38" s="49"/>
      <c r="K38" s="46"/>
      <c r="L38" s="46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x14ac:dyDescent="0.25">
      <c r="A39" s="193"/>
      <c r="B39" s="76"/>
      <c r="C39" s="137">
        <f>C35+1</f>
        <v>8</v>
      </c>
      <c r="D39" s="233" t="s">
        <v>30</v>
      </c>
      <c r="E39" s="233"/>
      <c r="F39" s="233"/>
      <c r="G39" s="49"/>
      <c r="H39" s="49"/>
      <c r="K39" s="46"/>
      <c r="L39" s="46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x14ac:dyDescent="0.25">
      <c r="A40" s="194"/>
      <c r="B40" s="136"/>
      <c r="C40" s="197">
        <f t="shared" ref="C40:C45" si="1">C39+1</f>
        <v>9</v>
      </c>
      <c r="D40" s="195" t="s">
        <v>291</v>
      </c>
      <c r="E40" s="97"/>
      <c r="F40" s="97"/>
      <c r="G40" s="49"/>
      <c r="H40" s="49"/>
      <c r="K40" s="46"/>
      <c r="L40" s="46"/>
    </row>
    <row r="41" spans="1:26" ht="18" customHeight="1" x14ac:dyDescent="0.25">
      <c r="A41" s="194"/>
      <c r="B41" s="136"/>
      <c r="C41" s="197">
        <f t="shared" si="1"/>
        <v>10</v>
      </c>
      <c r="D41" s="195" t="s">
        <v>292</v>
      </c>
      <c r="E41" s="97"/>
      <c r="F41" s="97"/>
      <c r="G41" s="49"/>
      <c r="H41" s="49"/>
      <c r="K41" s="46"/>
      <c r="L41" s="46"/>
    </row>
    <row r="42" spans="1:26" ht="15.75" customHeight="1" x14ac:dyDescent="0.25">
      <c r="A42" s="194"/>
      <c r="B42" s="82"/>
      <c r="C42" s="197">
        <f t="shared" si="1"/>
        <v>11</v>
      </c>
      <c r="D42" s="191" t="s">
        <v>268</v>
      </c>
      <c r="E42" s="97"/>
      <c r="F42" s="97"/>
      <c r="G42" s="49"/>
      <c r="H42" s="49"/>
      <c r="K42" s="46"/>
      <c r="L42" s="46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x14ac:dyDescent="0.25">
      <c r="A43" s="194"/>
      <c r="B43" s="82"/>
      <c r="C43" s="197">
        <f t="shared" si="1"/>
        <v>12</v>
      </c>
      <c r="D43" s="191" t="s">
        <v>290</v>
      </c>
      <c r="E43" s="97"/>
      <c r="F43" s="97"/>
      <c r="G43" s="49"/>
      <c r="H43" s="49"/>
      <c r="K43" s="46"/>
      <c r="L43" s="46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ht="15.75" customHeight="1" x14ac:dyDescent="0.25">
      <c r="A44" s="194"/>
      <c r="B44" s="82"/>
      <c r="C44" s="197">
        <f t="shared" si="1"/>
        <v>13</v>
      </c>
      <c r="D44" s="191" t="s">
        <v>293</v>
      </c>
      <c r="E44" s="97"/>
      <c r="F44" s="97"/>
      <c r="G44" s="49"/>
      <c r="H44" s="49"/>
      <c r="K44" s="46"/>
      <c r="L44" s="46"/>
    </row>
    <row r="45" spans="1:26" ht="15.75" customHeight="1" x14ac:dyDescent="0.25">
      <c r="A45" s="194"/>
      <c r="B45" s="82"/>
      <c r="C45" s="197">
        <f t="shared" si="1"/>
        <v>14</v>
      </c>
      <c r="D45" s="219" t="s">
        <v>80</v>
      </c>
      <c r="E45" s="97"/>
      <c r="F45" s="97"/>
      <c r="G45" s="49"/>
      <c r="H45" s="49"/>
      <c r="K45" s="46"/>
      <c r="L45" s="46"/>
    </row>
    <row r="46" spans="1:26" ht="15.75" customHeight="1" x14ac:dyDescent="0.25">
      <c r="A46" s="82"/>
      <c r="B46" s="82"/>
      <c r="C46" s="99"/>
      <c r="E46" s="49"/>
      <c r="F46" s="49"/>
      <c r="G46" s="49"/>
      <c r="H46" s="49"/>
      <c r="K46" s="46"/>
      <c r="L46" s="46"/>
    </row>
    <row r="47" spans="1:26" ht="15.75" customHeight="1" x14ac:dyDescent="0.25">
      <c r="A47" s="82"/>
      <c r="B47" s="82"/>
      <c r="C47" s="99"/>
      <c r="D47" s="101" t="s">
        <v>33</v>
      </c>
      <c r="E47" s="49"/>
      <c r="F47" s="49"/>
      <c r="G47" s="49"/>
      <c r="H47" s="49"/>
      <c r="K47" s="46"/>
      <c r="L47" s="46"/>
    </row>
    <row r="48" spans="1:26" ht="15.75" customHeight="1" x14ac:dyDescent="0.25">
      <c r="A48" s="82"/>
      <c r="B48" s="82"/>
      <c r="C48" s="99"/>
      <c r="D48" s="102"/>
      <c r="E48" s="49"/>
      <c r="F48" s="49"/>
      <c r="G48" s="49"/>
      <c r="H48" s="49"/>
      <c r="K48" s="46"/>
      <c r="L48" s="46"/>
    </row>
    <row r="49" spans="1:12" ht="31.5" x14ac:dyDescent="0.25">
      <c r="C49" s="104"/>
      <c r="D49" s="103" t="s">
        <v>34</v>
      </c>
      <c r="E49" s="54"/>
      <c r="F49" s="54"/>
      <c r="G49" s="49"/>
      <c r="H49" s="49"/>
      <c r="K49" s="46"/>
      <c r="L49" s="46"/>
    </row>
    <row r="50" spans="1:12" ht="15.75" customHeight="1" x14ac:dyDescent="0.25">
      <c r="C50" s="104"/>
      <c r="D50" s="103" t="s">
        <v>78</v>
      </c>
      <c r="E50" s="54"/>
      <c r="F50" s="54"/>
      <c r="G50" s="49"/>
      <c r="H50" s="49"/>
      <c r="K50" s="46"/>
      <c r="L50" s="46"/>
    </row>
    <row r="51" spans="1:12" ht="15.75" customHeight="1" x14ac:dyDescent="0.25">
      <c r="C51" s="104"/>
      <c r="D51" s="103" t="s">
        <v>79</v>
      </c>
      <c r="E51" s="54"/>
      <c r="F51" s="54"/>
      <c r="G51" s="49"/>
      <c r="H51" s="49"/>
      <c r="K51" s="46"/>
      <c r="L51" s="46"/>
    </row>
    <row r="52" spans="1:12" ht="15.75" customHeight="1" x14ac:dyDescent="0.25">
      <c r="C52" s="104"/>
      <c r="D52" s="100"/>
      <c r="E52" s="54"/>
      <c r="F52" s="54"/>
      <c r="G52" s="49"/>
      <c r="H52" s="49"/>
      <c r="K52" s="46"/>
      <c r="L52" s="46"/>
    </row>
    <row r="53" spans="1:12" ht="15.75" customHeight="1" x14ac:dyDescent="0.25">
      <c r="A53" s="82"/>
      <c r="B53" s="82"/>
      <c r="C53" s="99"/>
      <c r="D53" s="100"/>
      <c r="E53" s="49"/>
      <c r="F53" s="49"/>
      <c r="G53" s="49"/>
      <c r="H53" s="49"/>
      <c r="K53" s="46"/>
      <c r="L53" s="46"/>
    </row>
    <row r="54" spans="1:12" ht="15.75" customHeight="1" x14ac:dyDescent="0.25">
      <c r="A54" s="82"/>
      <c r="B54" s="82"/>
      <c r="C54" s="99"/>
      <c r="D54" s="100"/>
      <c r="E54" s="49"/>
      <c r="F54" s="49"/>
      <c r="G54" s="49"/>
      <c r="H54" s="49"/>
      <c r="K54" s="46"/>
      <c r="L54" s="46"/>
    </row>
    <row r="55" spans="1:12" ht="15.75" customHeight="1" x14ac:dyDescent="0.25">
      <c r="A55" s="82"/>
      <c r="B55" s="82"/>
      <c r="C55" s="99"/>
      <c r="D55" s="100"/>
      <c r="E55" s="49"/>
      <c r="F55" s="49"/>
      <c r="G55" s="49"/>
      <c r="H55" s="49"/>
      <c r="K55" s="46"/>
      <c r="L55" s="46"/>
    </row>
    <row r="56" spans="1:12" ht="15.75" customHeight="1" x14ac:dyDescent="0.25">
      <c r="C56" s="104"/>
      <c r="D56" s="105"/>
      <c r="E56" s="54"/>
      <c r="F56" s="54"/>
      <c r="G56" s="49"/>
      <c r="H56" s="49"/>
      <c r="K56" s="46"/>
      <c r="L56" s="46"/>
    </row>
    <row r="57" spans="1:12" ht="15.75" customHeight="1" x14ac:dyDescent="0.25">
      <c r="C57" s="104"/>
      <c r="D57" s="105"/>
      <c r="E57" s="54"/>
      <c r="F57" s="54"/>
      <c r="G57" s="49"/>
      <c r="H57" s="49"/>
      <c r="K57" s="46"/>
      <c r="L57" s="46"/>
    </row>
    <row r="58" spans="1:12" ht="15.75" customHeight="1" x14ac:dyDescent="0.25">
      <c r="C58" s="104"/>
      <c r="D58" s="105"/>
      <c r="E58" s="54"/>
      <c r="F58" s="54"/>
      <c r="G58" s="49"/>
      <c r="H58" s="49"/>
      <c r="K58" s="46"/>
      <c r="L58" s="46"/>
    </row>
    <row r="59" spans="1:12" ht="15.75" customHeight="1" x14ac:dyDescent="0.25">
      <c r="C59" s="104"/>
      <c r="D59" s="105"/>
      <c r="E59" s="54"/>
      <c r="F59" s="54"/>
      <c r="G59" s="49"/>
      <c r="H59" s="49"/>
      <c r="K59" s="46"/>
      <c r="L59" s="46"/>
    </row>
    <row r="60" spans="1:12" ht="15.75" customHeight="1" x14ac:dyDescent="0.25">
      <c r="C60" s="104"/>
      <c r="D60" s="105"/>
      <c r="E60" s="54"/>
      <c r="F60" s="54"/>
      <c r="G60" s="49"/>
      <c r="H60" s="49"/>
      <c r="K60" s="46"/>
      <c r="L60" s="46"/>
    </row>
    <row r="61" spans="1:12" ht="15.75" customHeight="1" x14ac:dyDescent="0.25">
      <c r="C61" s="104"/>
      <c r="D61" s="105"/>
      <c r="E61" s="54"/>
      <c r="F61" s="54"/>
      <c r="G61" s="49"/>
      <c r="H61" s="49"/>
      <c r="K61" s="46"/>
      <c r="L61" s="46"/>
    </row>
    <row r="62" spans="1:12" ht="15.75" customHeight="1" x14ac:dyDescent="0.25">
      <c r="C62" s="104"/>
      <c r="D62" s="105"/>
      <c r="E62" s="54"/>
      <c r="F62" s="54"/>
      <c r="G62" s="49"/>
      <c r="H62" s="49"/>
      <c r="K62" s="46"/>
      <c r="L62" s="46"/>
    </row>
    <row r="63" spans="1:12" ht="15.75" customHeight="1" x14ac:dyDescent="0.25">
      <c r="C63" s="104"/>
      <c r="D63" s="105"/>
      <c r="E63" s="54"/>
      <c r="F63" s="54"/>
      <c r="G63" s="49"/>
      <c r="H63" s="49"/>
      <c r="K63" s="46"/>
      <c r="L63" s="46"/>
    </row>
    <row r="64" spans="1:12" ht="15.75" customHeight="1" x14ac:dyDescent="0.25">
      <c r="C64" s="104"/>
      <c r="D64" s="105"/>
      <c r="E64" s="54"/>
      <c r="F64" s="54"/>
      <c r="G64" s="49"/>
      <c r="H64" s="49"/>
      <c r="K64" s="46"/>
      <c r="L64" s="46"/>
    </row>
    <row r="65" spans="3:12" ht="15.75" customHeight="1" x14ac:dyDescent="0.25">
      <c r="C65" s="104"/>
      <c r="D65" s="105"/>
      <c r="E65" s="54"/>
      <c r="F65" s="54"/>
      <c r="G65" s="49"/>
      <c r="H65" s="49"/>
      <c r="K65" s="46"/>
      <c r="L65" s="46"/>
    </row>
    <row r="66" spans="3:12" ht="15.75" customHeight="1" x14ac:dyDescent="0.25">
      <c r="C66" s="104"/>
      <c r="D66" s="105"/>
      <c r="E66" s="54"/>
      <c r="F66" s="54"/>
      <c r="G66" s="49"/>
      <c r="H66" s="49"/>
      <c r="K66" s="46"/>
      <c r="L66" s="46"/>
    </row>
    <row r="67" spans="3:12" ht="15.75" customHeight="1" x14ac:dyDescent="0.25">
      <c r="C67" s="104"/>
      <c r="D67" s="105"/>
      <c r="E67" s="54"/>
      <c r="F67" s="54"/>
      <c r="G67" s="49"/>
      <c r="H67" s="49"/>
      <c r="K67" s="46"/>
      <c r="L67" s="46"/>
    </row>
    <row r="68" spans="3:12" ht="15.75" customHeight="1" x14ac:dyDescent="0.25">
      <c r="C68" s="104"/>
      <c r="D68" s="105"/>
      <c r="E68" s="54"/>
      <c r="F68" s="54"/>
      <c r="G68" s="49"/>
      <c r="H68" s="49"/>
      <c r="K68" s="46"/>
      <c r="L68" s="46"/>
    </row>
    <row r="69" spans="3:12" ht="15.75" customHeight="1" x14ac:dyDescent="0.25">
      <c r="C69" s="104"/>
      <c r="D69" s="105"/>
      <c r="E69" s="54"/>
      <c r="F69" s="54"/>
      <c r="G69" s="49"/>
      <c r="H69" s="49"/>
      <c r="K69" s="46"/>
      <c r="L69" s="46"/>
    </row>
    <row r="70" spans="3:12" ht="15.75" customHeight="1" x14ac:dyDescent="0.25">
      <c r="C70" s="104"/>
      <c r="D70" s="105"/>
      <c r="E70" s="54"/>
      <c r="F70" s="54"/>
      <c r="G70" s="49"/>
      <c r="H70" s="49"/>
      <c r="K70" s="46"/>
      <c r="L70" s="46"/>
    </row>
    <row r="71" spans="3:12" ht="15.75" customHeight="1" x14ac:dyDescent="0.25">
      <c r="C71" s="104"/>
      <c r="D71" s="105"/>
      <c r="E71" s="54"/>
      <c r="F71" s="54"/>
      <c r="G71" s="49"/>
      <c r="H71" s="49"/>
      <c r="K71" s="46"/>
      <c r="L71" s="46"/>
    </row>
    <row r="72" spans="3:12" ht="15.75" customHeight="1" x14ac:dyDescent="0.25">
      <c r="C72" s="104"/>
      <c r="D72" s="105"/>
      <c r="E72" s="54"/>
      <c r="F72" s="54"/>
      <c r="G72" s="49"/>
      <c r="H72" s="49"/>
      <c r="K72" s="46"/>
      <c r="L72" s="46"/>
    </row>
    <row r="73" spans="3:12" ht="15.75" customHeight="1" x14ac:dyDescent="0.25">
      <c r="C73" s="104"/>
      <c r="D73" s="105"/>
      <c r="E73" s="54"/>
      <c r="F73" s="54"/>
      <c r="G73" s="49"/>
      <c r="H73" s="49"/>
      <c r="K73" s="46"/>
      <c r="L73" s="46"/>
    </row>
    <row r="74" spans="3:12" ht="15.75" customHeight="1" x14ac:dyDescent="0.25">
      <c r="C74" s="104"/>
      <c r="D74" s="105"/>
      <c r="E74" s="54"/>
      <c r="F74" s="54"/>
      <c r="G74" s="49"/>
      <c r="H74" s="49"/>
      <c r="K74" s="46"/>
      <c r="L74" s="46"/>
    </row>
    <row r="75" spans="3:12" ht="15.75" customHeight="1" x14ac:dyDescent="0.25">
      <c r="C75" s="104"/>
      <c r="D75" s="105"/>
      <c r="E75" s="54"/>
      <c r="F75" s="54"/>
      <c r="G75" s="49"/>
      <c r="H75" s="49"/>
      <c r="K75" s="46"/>
      <c r="L75" s="46"/>
    </row>
    <row r="76" spans="3:12" ht="15.75" customHeight="1" x14ac:dyDescent="0.25">
      <c r="C76" s="104"/>
      <c r="D76" s="105"/>
      <c r="E76" s="54"/>
      <c r="F76" s="54"/>
      <c r="G76" s="49"/>
      <c r="H76" s="49"/>
      <c r="K76" s="46"/>
      <c r="L76" s="46"/>
    </row>
    <row r="77" spans="3:12" ht="15.75" customHeight="1" x14ac:dyDescent="0.25">
      <c r="C77" s="104"/>
      <c r="D77" s="105"/>
      <c r="E77" s="54"/>
      <c r="F77" s="54"/>
      <c r="G77" s="49"/>
      <c r="H77" s="49"/>
      <c r="K77" s="46"/>
      <c r="L77" s="46"/>
    </row>
    <row r="78" spans="3:12" ht="15.75" customHeight="1" x14ac:dyDescent="0.25">
      <c r="C78" s="104"/>
      <c r="D78" s="105"/>
      <c r="E78" s="54"/>
      <c r="F78" s="54"/>
      <c r="G78" s="49"/>
      <c r="H78" s="49"/>
      <c r="K78" s="46"/>
      <c r="L78" s="46"/>
    </row>
    <row r="79" spans="3:12" ht="15.75" customHeight="1" x14ac:dyDescent="0.25">
      <c r="C79" s="104"/>
      <c r="D79" s="105"/>
      <c r="E79" s="54"/>
      <c r="F79" s="54"/>
      <c r="G79" s="49"/>
      <c r="H79" s="49"/>
      <c r="K79" s="46"/>
      <c r="L79" s="46"/>
    </row>
    <row r="80" spans="3:12" ht="15.75" customHeight="1" x14ac:dyDescent="0.25">
      <c r="C80" s="104"/>
      <c r="D80" s="105"/>
      <c r="E80" s="54"/>
      <c r="F80" s="54"/>
      <c r="G80" s="49"/>
      <c r="H80" s="49"/>
      <c r="K80" s="46"/>
      <c r="L80" s="46"/>
    </row>
    <row r="81" spans="3:12" ht="15.75" customHeight="1" x14ac:dyDescent="0.25">
      <c r="C81" s="104"/>
      <c r="D81" s="105"/>
      <c r="E81" s="54"/>
      <c r="F81" s="54"/>
      <c r="G81" s="49"/>
      <c r="H81" s="49"/>
      <c r="K81" s="46"/>
      <c r="L81" s="46"/>
    </row>
    <row r="82" spans="3:12" ht="15.75" customHeight="1" x14ac:dyDescent="0.25">
      <c r="C82" s="104"/>
      <c r="D82" s="105"/>
      <c r="E82" s="54"/>
      <c r="F82" s="54"/>
      <c r="G82" s="49"/>
      <c r="H82" s="49"/>
      <c r="K82" s="46"/>
      <c r="L82" s="46"/>
    </row>
    <row r="83" spans="3:12" ht="15.75" customHeight="1" x14ac:dyDescent="0.25">
      <c r="C83" s="104"/>
      <c r="D83" s="105"/>
      <c r="E83" s="54"/>
      <c r="F83" s="54"/>
      <c r="G83" s="49"/>
      <c r="H83" s="49"/>
      <c r="K83" s="46"/>
      <c r="L83" s="46"/>
    </row>
    <row r="84" spans="3:12" ht="15.75" customHeight="1" x14ac:dyDescent="0.25">
      <c r="C84" s="104"/>
      <c r="D84" s="105"/>
      <c r="E84" s="54"/>
      <c r="F84" s="54"/>
      <c r="G84" s="49"/>
      <c r="H84" s="49"/>
      <c r="K84" s="46"/>
      <c r="L84" s="46"/>
    </row>
    <row r="85" spans="3:12" ht="15.75" customHeight="1" x14ac:dyDescent="0.25">
      <c r="C85" s="104"/>
      <c r="D85" s="105"/>
      <c r="E85" s="54"/>
      <c r="F85" s="54"/>
      <c r="G85" s="49"/>
      <c r="H85" s="49"/>
      <c r="K85" s="46"/>
      <c r="L85" s="46"/>
    </row>
    <row r="86" spans="3:12" ht="15.75" customHeight="1" x14ac:dyDescent="0.25">
      <c r="C86" s="104"/>
      <c r="D86" s="105"/>
      <c r="E86" s="54"/>
      <c r="F86" s="54"/>
      <c r="G86" s="49"/>
      <c r="H86" s="49"/>
      <c r="K86" s="46"/>
      <c r="L86" s="46"/>
    </row>
    <row r="87" spans="3:12" ht="15.75" customHeight="1" x14ac:dyDescent="0.25">
      <c r="C87" s="104"/>
      <c r="D87" s="105"/>
      <c r="E87" s="54"/>
      <c r="F87" s="54"/>
      <c r="G87" s="49"/>
      <c r="H87" s="49"/>
      <c r="K87" s="46"/>
      <c r="L87" s="46"/>
    </row>
    <row r="88" spans="3:12" ht="15.75" customHeight="1" x14ac:dyDescent="0.25">
      <c r="C88" s="104"/>
      <c r="D88" s="105"/>
      <c r="E88" s="54"/>
      <c r="F88" s="54"/>
      <c r="G88" s="49"/>
      <c r="H88" s="49"/>
      <c r="K88" s="46"/>
      <c r="L88" s="46"/>
    </row>
    <row r="89" spans="3:12" ht="15.75" customHeight="1" x14ac:dyDescent="0.25">
      <c r="C89" s="104"/>
      <c r="D89" s="105"/>
      <c r="E89" s="54"/>
      <c r="F89" s="54"/>
      <c r="G89" s="49"/>
      <c r="H89" s="49"/>
      <c r="K89" s="46"/>
      <c r="L89" s="46"/>
    </row>
    <row r="90" spans="3:12" ht="15.75" customHeight="1" x14ac:dyDescent="0.25">
      <c r="C90" s="104"/>
      <c r="D90" s="105"/>
      <c r="E90" s="54"/>
      <c r="F90" s="54"/>
      <c r="G90" s="49"/>
      <c r="H90" s="49"/>
      <c r="K90" s="46"/>
      <c r="L90" s="46"/>
    </row>
    <row r="91" spans="3:12" ht="15.75" customHeight="1" x14ac:dyDescent="0.25">
      <c r="C91" s="104"/>
      <c r="D91" s="105"/>
      <c r="E91" s="54"/>
      <c r="F91" s="54"/>
      <c r="G91" s="49"/>
      <c r="H91" s="49"/>
      <c r="K91" s="46"/>
      <c r="L91" s="46"/>
    </row>
    <row r="92" spans="3:12" ht="15.75" customHeight="1" x14ac:dyDescent="0.25">
      <c r="C92" s="104"/>
      <c r="D92" s="105"/>
      <c r="E92" s="54"/>
      <c r="F92" s="54"/>
      <c r="G92" s="49"/>
      <c r="H92" s="49"/>
      <c r="K92" s="46"/>
      <c r="L92" s="46"/>
    </row>
    <row r="93" spans="3:12" ht="15.75" customHeight="1" x14ac:dyDescent="0.25">
      <c r="C93" s="104"/>
      <c r="D93" s="105"/>
      <c r="E93" s="54"/>
      <c r="F93" s="54"/>
      <c r="G93" s="49"/>
      <c r="H93" s="49"/>
      <c r="K93" s="46"/>
      <c r="L93" s="46"/>
    </row>
    <row r="94" spans="3:12" ht="15.75" customHeight="1" x14ac:dyDescent="0.25">
      <c r="C94" s="104"/>
      <c r="D94" s="105"/>
      <c r="E94" s="54"/>
      <c r="F94" s="54"/>
      <c r="G94" s="49"/>
      <c r="H94" s="49"/>
      <c r="K94" s="46"/>
      <c r="L94" s="46"/>
    </row>
    <row r="95" spans="3:12" ht="15.75" customHeight="1" x14ac:dyDescent="0.25">
      <c r="C95" s="104"/>
      <c r="D95" s="105"/>
      <c r="E95" s="54"/>
      <c r="F95" s="54"/>
      <c r="G95" s="49"/>
      <c r="H95" s="49"/>
      <c r="K95" s="46"/>
      <c r="L95" s="46"/>
    </row>
    <row r="96" spans="3:12" ht="15.75" customHeight="1" x14ac:dyDescent="0.25">
      <c r="C96" s="104"/>
      <c r="D96" s="105"/>
      <c r="E96" s="54"/>
      <c r="F96" s="54"/>
      <c r="G96" s="49"/>
      <c r="H96" s="49"/>
      <c r="K96" s="46"/>
      <c r="L96" s="46"/>
    </row>
    <row r="97" spans="3:12" ht="15.75" customHeight="1" x14ac:dyDescent="0.25">
      <c r="C97" s="104"/>
      <c r="D97" s="105"/>
      <c r="E97" s="54"/>
      <c r="F97" s="54"/>
      <c r="G97" s="49"/>
      <c r="H97" s="49"/>
      <c r="K97" s="46"/>
      <c r="L97" s="46"/>
    </row>
    <row r="98" spans="3:12" ht="15.75" customHeight="1" x14ac:dyDescent="0.25">
      <c r="C98" s="104"/>
      <c r="D98" s="105"/>
      <c r="E98" s="54"/>
      <c r="F98" s="54"/>
      <c r="G98" s="49"/>
      <c r="H98" s="49"/>
      <c r="K98" s="46"/>
      <c r="L98" s="46"/>
    </row>
    <row r="99" spans="3:12" ht="15.75" customHeight="1" x14ac:dyDescent="0.25">
      <c r="C99" s="104"/>
      <c r="D99" s="105"/>
      <c r="E99" s="54"/>
      <c r="F99" s="54"/>
      <c r="G99" s="49"/>
      <c r="H99" s="49"/>
      <c r="K99" s="46"/>
      <c r="L99" s="46"/>
    </row>
    <row r="100" spans="3:12" ht="15.75" customHeight="1" x14ac:dyDescent="0.25">
      <c r="C100" s="104"/>
      <c r="D100" s="105"/>
      <c r="E100" s="54"/>
      <c r="F100" s="54"/>
      <c r="G100" s="49"/>
      <c r="H100" s="49"/>
      <c r="K100" s="46"/>
      <c r="L100" s="46"/>
    </row>
    <row r="101" spans="3:12" ht="15.75" customHeight="1" x14ac:dyDescent="0.25">
      <c r="C101" s="104"/>
      <c r="D101" s="105"/>
      <c r="E101" s="54"/>
      <c r="F101" s="54"/>
      <c r="G101" s="49"/>
      <c r="H101" s="49"/>
      <c r="K101" s="46"/>
      <c r="L101" s="46"/>
    </row>
    <row r="102" spans="3:12" ht="15.75" customHeight="1" x14ac:dyDescent="0.25">
      <c r="C102" s="104"/>
      <c r="D102" s="105"/>
      <c r="E102" s="54"/>
      <c r="F102" s="54"/>
      <c r="G102" s="49"/>
      <c r="H102" s="49"/>
      <c r="K102" s="46"/>
      <c r="L102" s="46"/>
    </row>
    <row r="103" spans="3:12" ht="15.75" customHeight="1" x14ac:dyDescent="0.25">
      <c r="C103" s="104"/>
      <c r="D103" s="105"/>
      <c r="E103" s="54"/>
      <c r="F103" s="54"/>
      <c r="G103" s="49"/>
      <c r="H103" s="49"/>
      <c r="K103" s="46"/>
      <c r="L103" s="46"/>
    </row>
    <row r="104" spans="3:12" ht="15.75" customHeight="1" x14ac:dyDescent="0.25">
      <c r="C104" s="104"/>
      <c r="D104" s="105"/>
      <c r="E104" s="54"/>
      <c r="F104" s="54"/>
      <c r="G104" s="49"/>
      <c r="H104" s="49"/>
      <c r="K104" s="46"/>
      <c r="L104" s="46"/>
    </row>
    <row r="105" spans="3:12" ht="15.75" customHeight="1" x14ac:dyDescent="0.25">
      <c r="C105" s="104"/>
      <c r="D105" s="105"/>
      <c r="E105" s="54"/>
      <c r="F105" s="54"/>
      <c r="G105" s="49"/>
      <c r="H105" s="49"/>
      <c r="K105" s="46"/>
      <c r="L105" s="46"/>
    </row>
    <row r="106" spans="3:12" ht="15.75" customHeight="1" x14ac:dyDescent="0.25">
      <c r="C106" s="104"/>
      <c r="D106" s="105"/>
      <c r="E106" s="54"/>
      <c r="F106" s="54"/>
      <c r="G106" s="49"/>
      <c r="H106" s="49"/>
      <c r="K106" s="46"/>
      <c r="L106" s="46"/>
    </row>
    <row r="107" spans="3:12" ht="15.75" customHeight="1" x14ac:dyDescent="0.25">
      <c r="C107" s="104"/>
      <c r="D107" s="105"/>
      <c r="E107" s="54"/>
      <c r="F107" s="54"/>
      <c r="G107" s="49"/>
      <c r="H107" s="49"/>
      <c r="K107" s="46"/>
      <c r="L107" s="46"/>
    </row>
    <row r="108" spans="3:12" ht="15.75" customHeight="1" x14ac:dyDescent="0.25">
      <c r="C108" s="104"/>
      <c r="D108" s="105"/>
      <c r="E108" s="54"/>
      <c r="F108" s="54"/>
      <c r="G108" s="49"/>
      <c r="H108" s="49"/>
      <c r="K108" s="46"/>
      <c r="L108" s="46"/>
    </row>
    <row r="109" spans="3:12" ht="15.75" customHeight="1" x14ac:dyDescent="0.25">
      <c r="C109" s="104"/>
      <c r="D109" s="105"/>
      <c r="E109" s="54"/>
      <c r="F109" s="54"/>
      <c r="G109" s="49"/>
      <c r="H109" s="49"/>
      <c r="K109" s="46"/>
      <c r="L109" s="46"/>
    </row>
    <row r="110" spans="3:12" ht="15.75" customHeight="1" x14ac:dyDescent="0.25">
      <c r="C110" s="104"/>
      <c r="D110" s="105"/>
      <c r="E110" s="54"/>
      <c r="F110" s="54"/>
      <c r="G110" s="49"/>
      <c r="H110" s="49"/>
      <c r="K110" s="46"/>
      <c r="L110" s="46"/>
    </row>
    <row r="111" spans="3:12" ht="15.75" customHeight="1" x14ac:dyDescent="0.25">
      <c r="C111" s="104"/>
      <c r="D111" s="105"/>
      <c r="E111" s="54"/>
      <c r="F111" s="54"/>
      <c r="G111" s="49"/>
      <c r="H111" s="49"/>
      <c r="K111" s="46"/>
      <c r="L111" s="46"/>
    </row>
    <row r="112" spans="3:12" ht="15.75" customHeight="1" x14ac:dyDescent="0.25">
      <c r="C112" s="104"/>
      <c r="D112" s="105"/>
      <c r="E112" s="54"/>
      <c r="F112" s="54"/>
      <c r="G112" s="49"/>
      <c r="H112" s="49"/>
      <c r="K112" s="46"/>
      <c r="L112" s="46"/>
    </row>
    <row r="113" spans="3:12" ht="15.75" customHeight="1" x14ac:dyDescent="0.25">
      <c r="C113" s="104"/>
      <c r="D113" s="105"/>
      <c r="E113" s="54"/>
      <c r="F113" s="54"/>
      <c r="G113" s="49"/>
      <c r="H113" s="49"/>
      <c r="K113" s="46"/>
      <c r="L113" s="46"/>
    </row>
    <row r="114" spans="3:12" ht="15.75" customHeight="1" x14ac:dyDescent="0.25">
      <c r="C114" s="104"/>
      <c r="D114" s="105"/>
      <c r="E114" s="54"/>
      <c r="F114" s="54"/>
      <c r="G114" s="49"/>
      <c r="H114" s="49"/>
      <c r="K114" s="46"/>
      <c r="L114" s="46"/>
    </row>
    <row r="115" spans="3:12" ht="15.75" customHeight="1" x14ac:dyDescent="0.25">
      <c r="C115" s="104"/>
      <c r="D115" s="105"/>
      <c r="E115" s="54"/>
      <c r="F115" s="54"/>
      <c r="G115" s="49"/>
      <c r="H115" s="49"/>
      <c r="K115" s="46"/>
      <c r="L115" s="46"/>
    </row>
    <row r="116" spans="3:12" ht="15.75" customHeight="1" x14ac:dyDescent="0.25">
      <c r="C116" s="104"/>
      <c r="D116" s="105"/>
      <c r="E116" s="54"/>
      <c r="F116" s="54"/>
      <c r="G116" s="49"/>
      <c r="H116" s="49"/>
      <c r="K116" s="46"/>
      <c r="L116" s="46"/>
    </row>
    <row r="117" spans="3:12" ht="15.75" customHeight="1" x14ac:dyDescent="0.25">
      <c r="C117" s="104"/>
      <c r="D117" s="105"/>
      <c r="E117" s="54"/>
      <c r="F117" s="54"/>
      <c r="G117" s="49"/>
      <c r="H117" s="49"/>
      <c r="K117" s="46"/>
      <c r="L117" s="46"/>
    </row>
    <row r="118" spans="3:12" ht="15.75" customHeight="1" x14ac:dyDescent="0.25">
      <c r="C118" s="104"/>
      <c r="D118" s="105"/>
      <c r="E118" s="54"/>
      <c r="F118" s="54"/>
      <c r="G118" s="49"/>
      <c r="H118" s="49"/>
      <c r="K118" s="46"/>
      <c r="L118" s="46"/>
    </row>
    <row r="119" spans="3:12" ht="15.75" customHeight="1" x14ac:dyDescent="0.25">
      <c r="C119" s="104"/>
      <c r="D119" s="105"/>
      <c r="E119" s="54"/>
      <c r="F119" s="54"/>
      <c r="G119" s="49"/>
      <c r="H119" s="49"/>
      <c r="K119" s="46"/>
      <c r="L119" s="46"/>
    </row>
    <row r="120" spans="3:12" ht="15.75" customHeight="1" x14ac:dyDescent="0.25">
      <c r="C120" s="104"/>
      <c r="D120" s="105"/>
      <c r="E120" s="54"/>
      <c r="F120" s="54"/>
      <c r="G120" s="49"/>
      <c r="H120" s="49"/>
      <c r="K120" s="46"/>
      <c r="L120" s="46"/>
    </row>
    <row r="121" spans="3:12" ht="15.75" customHeight="1" x14ac:dyDescent="0.25">
      <c r="C121" s="104"/>
      <c r="D121" s="105"/>
      <c r="E121" s="54"/>
      <c r="F121" s="54"/>
      <c r="G121" s="49"/>
      <c r="H121" s="49"/>
      <c r="K121" s="46"/>
      <c r="L121" s="46"/>
    </row>
    <row r="122" spans="3:12" ht="15.75" customHeight="1" x14ac:dyDescent="0.25">
      <c r="C122" s="104"/>
      <c r="D122" s="105"/>
      <c r="E122" s="54"/>
      <c r="F122" s="54"/>
      <c r="G122" s="49"/>
      <c r="H122" s="49"/>
      <c r="K122" s="46"/>
      <c r="L122" s="46"/>
    </row>
    <row r="123" spans="3:12" ht="15.75" customHeight="1" x14ac:dyDescent="0.25">
      <c r="C123" s="104"/>
      <c r="D123" s="105"/>
      <c r="E123" s="54"/>
      <c r="F123" s="54"/>
      <c r="G123" s="49"/>
      <c r="H123" s="49"/>
      <c r="K123" s="46"/>
      <c r="L123" s="46"/>
    </row>
    <row r="124" spans="3:12" ht="15.75" customHeight="1" x14ac:dyDescent="0.25">
      <c r="C124" s="104"/>
      <c r="D124" s="105"/>
      <c r="E124" s="54"/>
      <c r="F124" s="54"/>
      <c r="G124" s="49"/>
      <c r="H124" s="49"/>
      <c r="K124" s="46"/>
      <c r="L124" s="46"/>
    </row>
    <row r="125" spans="3:12" ht="15.75" customHeight="1" x14ac:dyDescent="0.25">
      <c r="C125" s="104"/>
      <c r="D125" s="105"/>
      <c r="E125" s="54"/>
      <c r="F125" s="54"/>
      <c r="G125" s="49"/>
      <c r="H125" s="49"/>
      <c r="K125" s="46"/>
      <c r="L125" s="46"/>
    </row>
    <row r="126" spans="3:12" ht="15.75" customHeight="1" x14ac:dyDescent="0.25">
      <c r="C126" s="104"/>
      <c r="D126" s="105"/>
      <c r="E126" s="54"/>
      <c r="F126" s="54"/>
      <c r="G126" s="49"/>
      <c r="H126" s="49"/>
      <c r="K126" s="46"/>
      <c r="L126" s="46"/>
    </row>
    <row r="127" spans="3:12" ht="15.75" customHeight="1" x14ac:dyDescent="0.25">
      <c r="C127" s="104"/>
      <c r="D127" s="105"/>
      <c r="E127" s="54"/>
      <c r="F127" s="54"/>
      <c r="G127" s="49"/>
      <c r="H127" s="49"/>
      <c r="K127" s="46"/>
      <c r="L127" s="46"/>
    </row>
    <row r="128" spans="3:12" ht="15.75" customHeight="1" x14ac:dyDescent="0.25">
      <c r="C128" s="104"/>
      <c r="D128" s="105"/>
      <c r="E128" s="54"/>
      <c r="F128" s="54"/>
      <c r="G128" s="49"/>
      <c r="H128" s="49"/>
      <c r="K128" s="46"/>
      <c r="L128" s="46"/>
    </row>
    <row r="129" spans="3:12" ht="15.75" customHeight="1" x14ac:dyDescent="0.25">
      <c r="C129" s="104"/>
      <c r="D129" s="105"/>
      <c r="E129" s="54"/>
      <c r="F129" s="54"/>
      <c r="G129" s="49"/>
      <c r="H129" s="49"/>
      <c r="K129" s="46"/>
      <c r="L129" s="46"/>
    </row>
    <row r="130" spans="3:12" ht="15.75" customHeight="1" x14ac:dyDescent="0.25">
      <c r="C130" s="104"/>
      <c r="D130" s="105"/>
      <c r="E130" s="54"/>
      <c r="F130" s="54"/>
      <c r="G130" s="49"/>
      <c r="H130" s="49"/>
      <c r="K130" s="46"/>
      <c r="L130" s="46"/>
    </row>
    <row r="131" spans="3:12" ht="15.75" customHeight="1" x14ac:dyDescent="0.25">
      <c r="C131" s="104"/>
      <c r="D131" s="105"/>
      <c r="E131" s="54"/>
      <c r="F131" s="54"/>
      <c r="G131" s="49"/>
      <c r="H131" s="49"/>
      <c r="K131" s="46"/>
      <c r="L131" s="46"/>
    </row>
    <row r="132" spans="3:12" ht="15.75" customHeight="1" x14ac:dyDescent="0.25">
      <c r="C132" s="104"/>
      <c r="D132" s="105"/>
      <c r="E132" s="54"/>
      <c r="F132" s="54"/>
      <c r="G132" s="49"/>
      <c r="H132" s="49"/>
      <c r="K132" s="46"/>
      <c r="L132" s="46"/>
    </row>
    <row r="133" spans="3:12" ht="15.75" customHeight="1" x14ac:dyDescent="0.25">
      <c r="C133" s="104"/>
      <c r="D133" s="105"/>
      <c r="E133" s="54"/>
      <c r="F133" s="54"/>
      <c r="G133" s="49"/>
      <c r="H133" s="49"/>
      <c r="K133" s="46"/>
      <c r="L133" s="46"/>
    </row>
    <row r="134" spans="3:12" ht="15.75" customHeight="1" x14ac:dyDescent="0.25">
      <c r="C134" s="104"/>
      <c r="D134" s="105"/>
      <c r="E134" s="54"/>
      <c r="F134" s="54"/>
      <c r="G134" s="49"/>
      <c r="H134" s="49"/>
      <c r="K134" s="46"/>
      <c r="L134" s="46"/>
    </row>
    <row r="135" spans="3:12" ht="15.75" customHeight="1" x14ac:dyDescent="0.25">
      <c r="C135" s="104"/>
      <c r="D135" s="105"/>
      <c r="E135" s="54"/>
      <c r="F135" s="54"/>
      <c r="G135" s="49"/>
      <c r="H135" s="49"/>
      <c r="K135" s="46"/>
      <c r="L135" s="46"/>
    </row>
    <row r="136" spans="3:12" ht="15.75" customHeight="1" x14ac:dyDescent="0.25">
      <c r="C136" s="104"/>
      <c r="D136" s="105"/>
      <c r="E136" s="54"/>
      <c r="F136" s="54"/>
      <c r="G136" s="49"/>
      <c r="H136" s="49"/>
      <c r="K136" s="46"/>
      <c r="L136" s="46"/>
    </row>
    <row r="137" spans="3:12" ht="15.75" customHeight="1" x14ac:dyDescent="0.25">
      <c r="C137" s="104"/>
      <c r="D137" s="105"/>
      <c r="E137" s="54"/>
      <c r="F137" s="54"/>
      <c r="G137" s="49"/>
      <c r="H137" s="49"/>
      <c r="K137" s="46"/>
      <c r="L137" s="46"/>
    </row>
    <row r="138" spans="3:12" ht="15.75" customHeight="1" x14ac:dyDescent="0.25">
      <c r="C138" s="104"/>
      <c r="D138" s="105"/>
      <c r="E138" s="54"/>
      <c r="F138" s="54"/>
      <c r="G138" s="49"/>
      <c r="H138" s="49"/>
      <c r="K138" s="46"/>
      <c r="L138" s="46"/>
    </row>
    <row r="139" spans="3:12" ht="15.75" customHeight="1" x14ac:dyDescent="0.25">
      <c r="C139" s="104"/>
      <c r="D139" s="105"/>
      <c r="E139" s="54"/>
      <c r="F139" s="54"/>
      <c r="G139" s="49"/>
      <c r="H139" s="49"/>
      <c r="K139" s="46"/>
      <c r="L139" s="46"/>
    </row>
    <row r="140" spans="3:12" ht="15.75" customHeight="1" x14ac:dyDescent="0.25">
      <c r="C140" s="104"/>
      <c r="D140" s="105"/>
      <c r="E140" s="54"/>
      <c r="F140" s="54"/>
      <c r="G140" s="49"/>
      <c r="H140" s="49"/>
      <c r="K140" s="46"/>
      <c r="L140" s="46"/>
    </row>
    <row r="141" spans="3:12" ht="15.75" customHeight="1" x14ac:dyDescent="0.25">
      <c r="C141" s="104"/>
      <c r="D141" s="105"/>
      <c r="E141" s="54"/>
      <c r="F141" s="54"/>
      <c r="G141" s="49"/>
      <c r="H141" s="49"/>
      <c r="K141" s="46"/>
      <c r="L141" s="46"/>
    </row>
    <row r="142" spans="3:12" ht="15.75" customHeight="1" x14ac:dyDescent="0.25">
      <c r="C142" s="104"/>
      <c r="D142" s="105"/>
      <c r="E142" s="54"/>
      <c r="F142" s="54"/>
      <c r="G142" s="49"/>
      <c r="H142" s="49"/>
      <c r="K142" s="46"/>
      <c r="L142" s="46"/>
    </row>
    <row r="143" spans="3:12" ht="15.75" customHeight="1" x14ac:dyDescent="0.25">
      <c r="C143" s="104"/>
      <c r="D143" s="105"/>
      <c r="E143" s="54"/>
      <c r="F143" s="54"/>
      <c r="G143" s="49"/>
      <c r="H143" s="49"/>
      <c r="K143" s="46"/>
      <c r="L143" s="46"/>
    </row>
    <row r="144" spans="3:12" ht="15.75" customHeight="1" x14ac:dyDescent="0.25">
      <c r="C144" s="104"/>
      <c r="D144" s="105"/>
      <c r="E144" s="54"/>
      <c r="F144" s="54"/>
      <c r="G144" s="49"/>
      <c r="H144" s="49"/>
      <c r="K144" s="46"/>
      <c r="L144" s="46"/>
    </row>
    <row r="145" spans="3:12" ht="15.75" customHeight="1" x14ac:dyDescent="0.25">
      <c r="C145" s="104"/>
      <c r="D145" s="105"/>
      <c r="E145" s="54"/>
      <c r="F145" s="54"/>
      <c r="G145" s="49"/>
      <c r="H145" s="49"/>
      <c r="K145" s="46"/>
      <c r="L145" s="46"/>
    </row>
    <row r="146" spans="3:12" ht="15.75" customHeight="1" x14ac:dyDescent="0.25">
      <c r="C146" s="104"/>
      <c r="D146" s="105"/>
      <c r="E146" s="54"/>
      <c r="F146" s="54"/>
      <c r="G146" s="49"/>
      <c r="H146" s="49"/>
      <c r="K146" s="46"/>
      <c r="L146" s="46"/>
    </row>
    <row r="147" spans="3:12" ht="15.75" customHeight="1" x14ac:dyDescent="0.25">
      <c r="C147" s="104"/>
      <c r="D147" s="105"/>
      <c r="E147" s="54"/>
      <c r="F147" s="54"/>
      <c r="G147" s="49"/>
      <c r="H147" s="49"/>
      <c r="K147" s="46"/>
      <c r="L147" s="46"/>
    </row>
    <row r="148" spans="3:12" ht="15.75" customHeight="1" x14ac:dyDescent="0.25">
      <c r="C148" s="104"/>
      <c r="D148" s="105"/>
      <c r="E148" s="54"/>
      <c r="F148" s="54"/>
      <c r="G148" s="49"/>
      <c r="H148" s="49"/>
      <c r="K148" s="46"/>
      <c r="L148" s="46"/>
    </row>
    <row r="149" spans="3:12" ht="15.75" customHeight="1" x14ac:dyDescent="0.25">
      <c r="C149" s="104"/>
      <c r="D149" s="105"/>
      <c r="E149" s="54"/>
      <c r="F149" s="54"/>
      <c r="G149" s="49"/>
      <c r="H149" s="49"/>
      <c r="K149" s="46"/>
      <c r="L149" s="46"/>
    </row>
    <row r="150" spans="3:12" ht="15.75" customHeight="1" x14ac:dyDescent="0.25">
      <c r="C150" s="104"/>
      <c r="D150" s="105"/>
      <c r="E150" s="54"/>
      <c r="F150" s="54"/>
      <c r="G150" s="49"/>
      <c r="H150" s="49"/>
      <c r="K150" s="46"/>
      <c r="L150" s="46"/>
    </row>
    <row r="151" spans="3:12" ht="15.75" customHeight="1" x14ac:dyDescent="0.25">
      <c r="C151" s="104"/>
      <c r="D151" s="105"/>
      <c r="E151" s="54"/>
      <c r="F151" s="54"/>
      <c r="G151" s="49"/>
      <c r="H151" s="49"/>
      <c r="K151" s="46"/>
      <c r="L151" s="46"/>
    </row>
    <row r="152" spans="3:12" ht="15.75" customHeight="1" x14ac:dyDescent="0.25">
      <c r="C152" s="104"/>
      <c r="D152" s="105"/>
      <c r="E152" s="54"/>
      <c r="F152" s="54"/>
      <c r="G152" s="49"/>
      <c r="H152" s="49"/>
      <c r="K152" s="46"/>
      <c r="L152" s="46"/>
    </row>
    <row r="153" spans="3:12" ht="15.75" customHeight="1" x14ac:dyDescent="0.25">
      <c r="C153" s="104"/>
      <c r="D153" s="105"/>
      <c r="E153" s="54"/>
      <c r="F153" s="54"/>
      <c r="G153" s="49"/>
      <c r="H153" s="49"/>
      <c r="K153" s="46"/>
      <c r="L153" s="46"/>
    </row>
    <row r="154" spans="3:12" ht="15.75" customHeight="1" x14ac:dyDescent="0.25">
      <c r="C154" s="104"/>
      <c r="D154" s="105"/>
      <c r="E154" s="54"/>
      <c r="F154" s="54"/>
      <c r="G154" s="49"/>
      <c r="H154" s="49"/>
      <c r="K154" s="46"/>
      <c r="L154" s="46"/>
    </row>
    <row r="155" spans="3:12" ht="15.75" customHeight="1" x14ac:dyDescent="0.25">
      <c r="C155" s="104"/>
      <c r="D155" s="105"/>
      <c r="E155" s="54"/>
      <c r="F155" s="54"/>
      <c r="G155" s="49"/>
      <c r="H155" s="49"/>
      <c r="K155" s="46"/>
      <c r="L155" s="46"/>
    </row>
    <row r="156" spans="3:12" ht="15.75" customHeight="1" x14ac:dyDescent="0.25">
      <c r="C156" s="104"/>
      <c r="D156" s="105"/>
      <c r="E156" s="54"/>
      <c r="F156" s="54"/>
      <c r="G156" s="49"/>
      <c r="H156" s="49"/>
      <c r="K156" s="46"/>
      <c r="L156" s="46"/>
    </row>
    <row r="157" spans="3:12" ht="15.75" customHeight="1" x14ac:dyDescent="0.25">
      <c r="C157" s="104"/>
      <c r="D157" s="105"/>
      <c r="E157" s="54"/>
      <c r="F157" s="54"/>
      <c r="G157" s="49"/>
      <c r="H157" s="49"/>
      <c r="K157" s="46"/>
      <c r="L157" s="46"/>
    </row>
    <row r="158" spans="3:12" ht="15.75" customHeight="1" x14ac:dyDescent="0.25">
      <c r="C158" s="104"/>
      <c r="D158" s="105"/>
      <c r="E158" s="54"/>
      <c r="F158" s="54"/>
      <c r="G158" s="49"/>
      <c r="H158" s="49"/>
      <c r="K158" s="46"/>
      <c r="L158" s="46"/>
    </row>
    <row r="159" spans="3:12" ht="15.75" customHeight="1" x14ac:dyDescent="0.25">
      <c r="C159" s="104"/>
      <c r="D159" s="105"/>
      <c r="E159" s="54"/>
      <c r="F159" s="54"/>
      <c r="G159" s="49"/>
      <c r="H159" s="49"/>
      <c r="K159" s="46"/>
      <c r="L159" s="46"/>
    </row>
    <row r="160" spans="3:12" ht="15.75" customHeight="1" x14ac:dyDescent="0.25">
      <c r="C160" s="104"/>
      <c r="D160" s="105"/>
      <c r="E160" s="54"/>
      <c r="F160" s="54"/>
      <c r="G160" s="49"/>
      <c r="H160" s="49"/>
      <c r="K160" s="46"/>
      <c r="L160" s="46"/>
    </row>
    <row r="161" spans="3:12" ht="15.75" customHeight="1" x14ac:dyDescent="0.25">
      <c r="C161" s="104"/>
      <c r="D161" s="105"/>
      <c r="E161" s="54"/>
      <c r="F161" s="54"/>
      <c r="G161" s="49"/>
      <c r="H161" s="49"/>
      <c r="K161" s="46"/>
      <c r="L161" s="46"/>
    </row>
    <row r="162" spans="3:12" ht="15.75" customHeight="1" x14ac:dyDescent="0.25">
      <c r="C162" s="104"/>
      <c r="D162" s="105"/>
      <c r="E162" s="54"/>
      <c r="F162" s="54"/>
      <c r="G162" s="49"/>
      <c r="H162" s="49"/>
      <c r="K162" s="46"/>
      <c r="L162" s="46"/>
    </row>
    <row r="163" spans="3:12" ht="15.75" customHeight="1" x14ac:dyDescent="0.25">
      <c r="C163" s="104"/>
      <c r="D163" s="105"/>
      <c r="E163" s="54"/>
      <c r="F163" s="54"/>
      <c r="G163" s="49"/>
      <c r="H163" s="49"/>
      <c r="K163" s="46"/>
      <c r="L163" s="46"/>
    </row>
    <row r="164" spans="3:12" ht="15.75" customHeight="1" x14ac:dyDescent="0.25">
      <c r="C164" s="104"/>
      <c r="D164" s="105"/>
      <c r="E164" s="54"/>
      <c r="F164" s="54"/>
      <c r="G164" s="49"/>
      <c r="H164" s="49"/>
      <c r="K164" s="46"/>
      <c r="L164" s="46"/>
    </row>
    <row r="165" spans="3:12" ht="15.75" customHeight="1" x14ac:dyDescent="0.25">
      <c r="C165" s="104"/>
      <c r="D165" s="105"/>
      <c r="E165" s="54"/>
      <c r="F165" s="54"/>
      <c r="G165" s="49"/>
      <c r="H165" s="49"/>
      <c r="K165" s="46"/>
      <c r="L165" s="46"/>
    </row>
    <row r="166" spans="3:12" ht="15.75" customHeight="1" x14ac:dyDescent="0.25">
      <c r="C166" s="104"/>
      <c r="D166" s="105"/>
      <c r="E166" s="54"/>
      <c r="F166" s="54"/>
      <c r="G166" s="49"/>
      <c r="H166" s="49"/>
      <c r="K166" s="46"/>
      <c r="L166" s="46"/>
    </row>
    <row r="167" spans="3:12" ht="15.75" customHeight="1" x14ac:dyDescent="0.25">
      <c r="C167" s="104"/>
      <c r="D167" s="105"/>
      <c r="E167" s="54"/>
      <c r="F167" s="54"/>
      <c r="G167" s="49"/>
      <c r="H167" s="49"/>
      <c r="K167" s="46"/>
      <c r="L167" s="46"/>
    </row>
    <row r="168" spans="3:12" ht="15.75" customHeight="1" x14ac:dyDescent="0.25">
      <c r="C168" s="104"/>
      <c r="D168" s="105"/>
      <c r="E168" s="54"/>
      <c r="F168" s="54"/>
      <c r="G168" s="49"/>
      <c r="H168" s="49"/>
      <c r="K168" s="46"/>
      <c r="L168" s="46"/>
    </row>
    <row r="169" spans="3:12" ht="15.75" customHeight="1" x14ac:dyDescent="0.25">
      <c r="C169" s="104"/>
      <c r="D169" s="105"/>
      <c r="E169" s="54"/>
      <c r="F169" s="54"/>
      <c r="G169" s="49"/>
      <c r="H169" s="49"/>
      <c r="K169" s="46"/>
      <c r="L169" s="46"/>
    </row>
    <row r="170" spans="3:12" ht="15.75" customHeight="1" x14ac:dyDescent="0.25">
      <c r="C170" s="104"/>
      <c r="D170" s="105"/>
      <c r="E170" s="54"/>
      <c r="F170" s="54"/>
      <c r="G170" s="49"/>
      <c r="H170" s="49"/>
      <c r="K170" s="46"/>
      <c r="L170" s="46"/>
    </row>
    <row r="171" spans="3:12" ht="15.75" customHeight="1" x14ac:dyDescent="0.25">
      <c r="C171" s="104"/>
      <c r="D171" s="105"/>
      <c r="E171" s="54"/>
      <c r="F171" s="54"/>
      <c r="G171" s="49"/>
      <c r="H171" s="49"/>
      <c r="K171" s="46"/>
      <c r="L171" s="46"/>
    </row>
    <row r="172" spans="3:12" ht="15.75" customHeight="1" x14ac:dyDescent="0.25">
      <c r="C172" s="104"/>
      <c r="D172" s="105"/>
      <c r="E172" s="54"/>
      <c r="F172" s="54"/>
      <c r="G172" s="49"/>
      <c r="H172" s="49"/>
      <c r="K172" s="46"/>
      <c r="L172" s="46"/>
    </row>
    <row r="173" spans="3:12" ht="15.75" customHeight="1" x14ac:dyDescent="0.25">
      <c r="C173" s="104"/>
      <c r="D173" s="105"/>
      <c r="E173" s="54"/>
      <c r="F173" s="54"/>
      <c r="G173" s="49"/>
      <c r="H173" s="49"/>
      <c r="K173" s="46"/>
      <c r="L173" s="46"/>
    </row>
    <row r="174" spans="3:12" ht="15.75" customHeight="1" x14ac:dyDescent="0.25">
      <c r="C174" s="104"/>
      <c r="D174" s="105"/>
      <c r="E174" s="54"/>
      <c r="F174" s="54"/>
      <c r="G174" s="49"/>
      <c r="H174" s="49"/>
      <c r="K174" s="46"/>
      <c r="L174" s="46"/>
    </row>
    <row r="175" spans="3:12" ht="15.75" customHeight="1" x14ac:dyDescent="0.25">
      <c r="C175" s="104"/>
      <c r="D175" s="105"/>
      <c r="E175" s="54"/>
      <c r="F175" s="54"/>
      <c r="G175" s="49"/>
      <c r="H175" s="49"/>
      <c r="K175" s="46"/>
      <c r="L175" s="46"/>
    </row>
    <row r="176" spans="3:12" ht="15.75" customHeight="1" x14ac:dyDescent="0.25">
      <c r="C176" s="104"/>
      <c r="D176" s="105"/>
      <c r="E176" s="54"/>
      <c r="F176" s="54"/>
      <c r="G176" s="49"/>
      <c r="H176" s="49"/>
      <c r="K176" s="46"/>
      <c r="L176" s="46"/>
    </row>
    <row r="177" spans="3:12" ht="15.75" customHeight="1" x14ac:dyDescent="0.25">
      <c r="C177" s="104"/>
      <c r="D177" s="105"/>
      <c r="E177" s="54"/>
      <c r="F177" s="54"/>
      <c r="G177" s="49"/>
      <c r="H177" s="49"/>
      <c r="K177" s="46"/>
      <c r="L177" s="46"/>
    </row>
    <row r="178" spans="3:12" ht="15.75" customHeight="1" x14ac:dyDescent="0.25">
      <c r="C178" s="104"/>
      <c r="D178" s="105"/>
      <c r="E178" s="54"/>
      <c r="F178" s="54"/>
      <c r="G178" s="49"/>
      <c r="H178" s="49"/>
      <c r="K178" s="46"/>
      <c r="L178" s="46"/>
    </row>
    <row r="179" spans="3:12" ht="15.75" customHeight="1" x14ac:dyDescent="0.25">
      <c r="C179" s="104"/>
      <c r="D179" s="105"/>
      <c r="E179" s="54"/>
      <c r="F179" s="54"/>
      <c r="G179" s="49"/>
      <c r="H179" s="49"/>
      <c r="K179" s="46"/>
      <c r="L179" s="46"/>
    </row>
    <row r="180" spans="3:12" ht="15.75" customHeight="1" x14ac:dyDescent="0.25">
      <c r="C180" s="104"/>
      <c r="D180" s="105"/>
      <c r="E180" s="54"/>
      <c r="F180" s="54"/>
      <c r="G180" s="49"/>
      <c r="H180" s="49"/>
      <c r="K180" s="46"/>
      <c r="L180" s="46"/>
    </row>
    <row r="181" spans="3:12" ht="15.75" customHeight="1" x14ac:dyDescent="0.25">
      <c r="C181" s="104"/>
      <c r="D181" s="105"/>
      <c r="E181" s="54"/>
      <c r="F181" s="54"/>
      <c r="G181" s="49"/>
      <c r="H181" s="49"/>
      <c r="K181" s="46"/>
      <c r="L181" s="46"/>
    </row>
    <row r="182" spans="3:12" ht="15.75" customHeight="1" x14ac:dyDescent="0.25">
      <c r="C182" s="104"/>
      <c r="D182" s="105"/>
      <c r="E182" s="54"/>
      <c r="F182" s="54"/>
      <c r="G182" s="49"/>
      <c r="H182" s="49"/>
      <c r="K182" s="46"/>
      <c r="L182" s="46"/>
    </row>
    <row r="183" spans="3:12" ht="15.75" customHeight="1" x14ac:dyDescent="0.25">
      <c r="C183" s="104"/>
      <c r="D183" s="105"/>
      <c r="E183" s="54"/>
      <c r="F183" s="54"/>
      <c r="G183" s="49"/>
      <c r="H183" s="49"/>
      <c r="K183" s="46"/>
      <c r="L183" s="46"/>
    </row>
    <row r="184" spans="3:12" ht="15.75" customHeight="1" x14ac:dyDescent="0.25">
      <c r="C184" s="104"/>
      <c r="D184" s="105"/>
      <c r="E184" s="54"/>
      <c r="F184" s="54"/>
      <c r="G184" s="49"/>
      <c r="H184" s="49"/>
      <c r="K184" s="46"/>
      <c r="L184" s="46"/>
    </row>
    <row r="185" spans="3:12" ht="15.75" customHeight="1" x14ac:dyDescent="0.25">
      <c r="C185" s="104"/>
      <c r="D185" s="105"/>
      <c r="E185" s="54"/>
      <c r="F185" s="54"/>
      <c r="G185" s="49"/>
      <c r="H185" s="49"/>
      <c r="K185" s="46"/>
      <c r="L185" s="46"/>
    </row>
    <row r="186" spans="3:12" ht="15.75" customHeight="1" x14ac:dyDescent="0.25">
      <c r="C186" s="104"/>
      <c r="D186" s="105"/>
      <c r="E186" s="54"/>
      <c r="F186" s="54"/>
      <c r="G186" s="49"/>
      <c r="H186" s="49"/>
      <c r="K186" s="46"/>
      <c r="L186" s="46"/>
    </row>
    <row r="187" spans="3:12" ht="15.75" customHeight="1" x14ac:dyDescent="0.25">
      <c r="C187" s="104"/>
      <c r="D187" s="105"/>
      <c r="E187" s="54"/>
      <c r="F187" s="54"/>
      <c r="G187" s="49"/>
      <c r="H187" s="49"/>
      <c r="K187" s="46"/>
      <c r="L187" s="46"/>
    </row>
    <row r="188" spans="3:12" ht="15.75" customHeight="1" x14ac:dyDescent="0.25">
      <c r="C188" s="104"/>
      <c r="D188" s="105"/>
      <c r="E188" s="54"/>
      <c r="F188" s="54"/>
      <c r="G188" s="49"/>
      <c r="H188" s="49"/>
      <c r="K188" s="46"/>
      <c r="L188" s="46"/>
    </row>
    <row r="189" spans="3:12" ht="15.75" customHeight="1" x14ac:dyDescent="0.25">
      <c r="C189" s="104"/>
      <c r="D189" s="105"/>
      <c r="E189" s="54"/>
      <c r="F189" s="54"/>
      <c r="G189" s="49"/>
      <c r="H189" s="49"/>
      <c r="K189" s="46"/>
      <c r="L189" s="46"/>
    </row>
    <row r="190" spans="3:12" ht="15.75" customHeight="1" x14ac:dyDescent="0.25">
      <c r="C190" s="104"/>
      <c r="D190" s="105"/>
      <c r="E190" s="54"/>
      <c r="F190" s="54"/>
      <c r="G190" s="49"/>
      <c r="H190" s="49"/>
      <c r="K190" s="46"/>
      <c r="L190" s="46"/>
    </row>
    <row r="191" spans="3:12" ht="15.75" customHeight="1" x14ac:dyDescent="0.25">
      <c r="C191" s="104"/>
      <c r="D191" s="105"/>
      <c r="E191" s="54"/>
      <c r="F191" s="54"/>
      <c r="G191" s="49"/>
      <c r="H191" s="49"/>
      <c r="K191" s="46"/>
      <c r="L191" s="46"/>
    </row>
    <row r="192" spans="3:12" ht="15.75" customHeight="1" x14ac:dyDescent="0.25">
      <c r="C192" s="104"/>
      <c r="D192" s="105"/>
      <c r="E192" s="54"/>
      <c r="F192" s="54"/>
      <c r="G192" s="49"/>
      <c r="H192" s="49"/>
      <c r="K192" s="46"/>
      <c r="L192" s="46"/>
    </row>
    <row r="193" spans="3:12" ht="15.75" customHeight="1" x14ac:dyDescent="0.25">
      <c r="C193" s="104"/>
      <c r="D193" s="105"/>
      <c r="E193" s="54"/>
      <c r="F193" s="54"/>
      <c r="G193" s="49"/>
      <c r="H193" s="49"/>
      <c r="K193" s="46"/>
      <c r="L193" s="46"/>
    </row>
    <row r="194" spans="3:12" ht="15.75" customHeight="1" x14ac:dyDescent="0.25">
      <c r="C194" s="104"/>
      <c r="D194" s="105"/>
      <c r="E194" s="54"/>
      <c r="F194" s="54"/>
      <c r="G194" s="49"/>
      <c r="H194" s="49"/>
      <c r="K194" s="46"/>
      <c r="L194" s="46"/>
    </row>
    <row r="195" spans="3:12" ht="15.75" customHeight="1" x14ac:dyDescent="0.25">
      <c r="C195" s="104"/>
      <c r="D195" s="105"/>
      <c r="E195" s="54"/>
      <c r="F195" s="54"/>
      <c r="G195" s="49"/>
      <c r="H195" s="49"/>
      <c r="K195" s="46"/>
      <c r="L195" s="46"/>
    </row>
    <row r="196" spans="3:12" ht="15.75" customHeight="1" x14ac:dyDescent="0.25">
      <c r="C196" s="104"/>
      <c r="D196" s="105"/>
      <c r="E196" s="54"/>
      <c r="F196" s="54"/>
      <c r="G196" s="49"/>
      <c r="H196" s="49"/>
      <c r="K196" s="46"/>
      <c r="L196" s="46"/>
    </row>
    <row r="197" spans="3:12" ht="15.75" customHeight="1" x14ac:dyDescent="0.25">
      <c r="C197" s="104"/>
      <c r="D197" s="105"/>
      <c r="E197" s="54"/>
      <c r="F197" s="54"/>
      <c r="G197" s="49"/>
      <c r="H197" s="49"/>
      <c r="K197" s="46"/>
      <c r="L197" s="46"/>
    </row>
    <row r="198" spans="3:12" ht="15.75" customHeight="1" x14ac:dyDescent="0.25">
      <c r="C198" s="104"/>
      <c r="D198" s="105"/>
      <c r="E198" s="54"/>
      <c r="F198" s="54"/>
      <c r="G198" s="49"/>
      <c r="H198" s="49"/>
      <c r="K198" s="46"/>
      <c r="L198" s="46"/>
    </row>
    <row r="199" spans="3:12" ht="15.75" customHeight="1" x14ac:dyDescent="0.25">
      <c r="C199" s="104"/>
      <c r="D199" s="105"/>
      <c r="E199" s="54"/>
      <c r="F199" s="54"/>
      <c r="G199" s="49"/>
      <c r="H199" s="49"/>
      <c r="K199" s="46"/>
      <c r="L199" s="46"/>
    </row>
    <row r="200" spans="3:12" ht="15.75" customHeight="1" x14ac:dyDescent="0.25">
      <c r="C200" s="104"/>
      <c r="D200" s="105"/>
      <c r="E200" s="54"/>
      <c r="F200" s="54"/>
      <c r="G200" s="49"/>
      <c r="H200" s="49"/>
      <c r="K200" s="46"/>
      <c r="L200" s="46"/>
    </row>
    <row r="201" spans="3:12" ht="15.75" customHeight="1" x14ac:dyDescent="0.25">
      <c r="C201" s="104"/>
      <c r="D201" s="105"/>
      <c r="E201" s="54"/>
      <c r="F201" s="54"/>
      <c r="G201" s="49"/>
      <c r="H201" s="49"/>
      <c r="K201" s="46"/>
      <c r="L201" s="46"/>
    </row>
    <row r="202" spans="3:12" ht="15.75" customHeight="1" x14ac:dyDescent="0.25">
      <c r="C202" s="104"/>
      <c r="D202" s="105"/>
      <c r="E202" s="54"/>
      <c r="F202" s="54"/>
      <c r="G202" s="49"/>
      <c r="H202" s="49"/>
      <c r="K202" s="46"/>
      <c r="L202" s="46"/>
    </row>
    <row r="203" spans="3:12" ht="15.75" customHeight="1" x14ac:dyDescent="0.25">
      <c r="C203" s="104"/>
      <c r="D203" s="105"/>
      <c r="E203" s="54"/>
      <c r="F203" s="54"/>
      <c r="G203" s="49"/>
      <c r="H203" s="49"/>
      <c r="K203" s="46"/>
      <c r="L203" s="46"/>
    </row>
    <row r="204" spans="3:12" ht="15.75" customHeight="1" x14ac:dyDescent="0.25">
      <c r="C204" s="104"/>
      <c r="D204" s="105"/>
      <c r="E204" s="54"/>
      <c r="F204" s="54"/>
      <c r="G204" s="49"/>
      <c r="H204" s="49"/>
      <c r="K204" s="46"/>
      <c r="L204" s="46"/>
    </row>
    <row r="205" spans="3:12" ht="15.75" customHeight="1" x14ac:dyDescent="0.25">
      <c r="C205" s="104"/>
      <c r="D205" s="105"/>
      <c r="E205" s="54"/>
      <c r="F205" s="54"/>
      <c r="G205" s="49"/>
      <c r="H205" s="49"/>
      <c r="K205" s="46"/>
      <c r="L205" s="46"/>
    </row>
    <row r="206" spans="3:12" ht="15.75" customHeight="1" x14ac:dyDescent="0.25">
      <c r="C206" s="104"/>
      <c r="D206" s="105"/>
      <c r="E206" s="54"/>
      <c r="F206" s="54"/>
      <c r="G206" s="49"/>
      <c r="H206" s="49"/>
      <c r="K206" s="46"/>
      <c r="L206" s="46"/>
    </row>
    <row r="207" spans="3:12" ht="15.75" customHeight="1" x14ac:dyDescent="0.25">
      <c r="C207" s="104"/>
      <c r="D207" s="105"/>
      <c r="E207" s="54"/>
      <c r="F207" s="54"/>
      <c r="G207" s="49"/>
      <c r="H207" s="49"/>
      <c r="K207" s="46"/>
      <c r="L207" s="46"/>
    </row>
    <row r="208" spans="3:12" ht="15.75" customHeight="1" x14ac:dyDescent="0.25">
      <c r="C208" s="104"/>
      <c r="D208" s="105"/>
      <c r="E208" s="54"/>
      <c r="F208" s="54"/>
      <c r="G208" s="49"/>
      <c r="H208" s="49"/>
      <c r="K208" s="46"/>
      <c r="L208" s="46"/>
    </row>
    <row r="209" spans="3:12" ht="15.75" customHeight="1" x14ac:dyDescent="0.25">
      <c r="C209" s="104"/>
      <c r="D209" s="105"/>
      <c r="E209" s="54"/>
      <c r="F209" s="54"/>
      <c r="G209" s="49"/>
      <c r="H209" s="49"/>
      <c r="K209" s="46"/>
      <c r="L209" s="46"/>
    </row>
    <row r="210" spans="3:12" ht="15.75" customHeight="1" x14ac:dyDescent="0.25">
      <c r="C210" s="104"/>
      <c r="D210" s="105"/>
      <c r="E210" s="54"/>
      <c r="F210" s="54"/>
      <c r="G210" s="49"/>
      <c r="H210" s="49"/>
      <c r="K210" s="46"/>
      <c r="L210" s="46"/>
    </row>
    <row r="211" spans="3:12" ht="15.75" customHeight="1" x14ac:dyDescent="0.25">
      <c r="C211" s="104"/>
      <c r="D211" s="105"/>
      <c r="E211" s="54"/>
      <c r="F211" s="54"/>
      <c r="G211" s="49"/>
      <c r="H211" s="49"/>
      <c r="K211" s="46"/>
      <c r="L211" s="46"/>
    </row>
    <row r="212" spans="3:12" ht="15.75" customHeight="1" x14ac:dyDescent="0.25">
      <c r="C212" s="104"/>
      <c r="D212" s="105"/>
      <c r="E212" s="54"/>
      <c r="F212" s="54"/>
      <c r="G212" s="49"/>
      <c r="H212" s="49"/>
      <c r="K212" s="46"/>
      <c r="L212" s="46"/>
    </row>
    <row r="213" spans="3:12" ht="15.75" customHeight="1" x14ac:dyDescent="0.25">
      <c r="C213" s="104"/>
      <c r="D213" s="105"/>
      <c r="E213" s="54"/>
      <c r="F213" s="54"/>
      <c r="G213" s="49"/>
      <c r="H213" s="49"/>
      <c r="K213" s="46"/>
      <c r="L213" s="46"/>
    </row>
    <row r="214" spans="3:12" ht="15.75" customHeight="1" x14ac:dyDescent="0.25">
      <c r="C214" s="104"/>
      <c r="D214" s="105"/>
      <c r="E214" s="54"/>
      <c r="F214" s="54"/>
      <c r="G214" s="49"/>
      <c r="H214" s="49"/>
      <c r="K214" s="46"/>
      <c r="L214" s="46"/>
    </row>
    <row r="215" spans="3:12" ht="15.75" customHeight="1" x14ac:dyDescent="0.25">
      <c r="C215" s="104"/>
      <c r="D215" s="105"/>
      <c r="E215" s="54"/>
      <c r="F215" s="54"/>
      <c r="G215" s="49"/>
      <c r="H215" s="49"/>
      <c r="K215" s="46"/>
      <c r="L215" s="46"/>
    </row>
    <row r="216" spans="3:12" ht="15.75" customHeight="1" x14ac:dyDescent="0.25">
      <c r="C216" s="104"/>
      <c r="D216" s="105"/>
      <c r="E216" s="54"/>
      <c r="F216" s="54"/>
      <c r="G216" s="49"/>
      <c r="H216" s="49"/>
      <c r="K216" s="46"/>
      <c r="L216" s="46"/>
    </row>
    <row r="217" spans="3:12" ht="15.75" customHeight="1" x14ac:dyDescent="0.25">
      <c r="C217" s="104"/>
      <c r="D217" s="105"/>
      <c r="E217" s="54"/>
      <c r="F217" s="54"/>
      <c r="G217" s="49"/>
      <c r="H217" s="49"/>
      <c r="K217" s="46"/>
      <c r="L217" s="46"/>
    </row>
    <row r="218" spans="3:12" ht="15.75" customHeight="1" x14ac:dyDescent="0.25">
      <c r="C218" s="104"/>
      <c r="D218" s="105"/>
      <c r="E218" s="54"/>
      <c r="F218" s="54"/>
      <c r="G218" s="49"/>
      <c r="H218" s="49"/>
      <c r="K218" s="46"/>
      <c r="L218" s="46"/>
    </row>
    <row r="219" spans="3:12" ht="15.75" customHeight="1" x14ac:dyDescent="0.25">
      <c r="C219" s="104"/>
      <c r="D219" s="105"/>
      <c r="E219" s="54"/>
      <c r="F219" s="54"/>
      <c r="G219" s="49"/>
      <c r="H219" s="49"/>
      <c r="K219" s="46"/>
      <c r="L219" s="46"/>
    </row>
    <row r="220" spans="3:12" ht="15.75" customHeight="1" x14ac:dyDescent="0.25">
      <c r="C220" s="104"/>
      <c r="D220" s="105"/>
      <c r="E220" s="54"/>
      <c r="F220" s="54"/>
      <c r="G220" s="49"/>
      <c r="H220" s="49"/>
      <c r="K220" s="46"/>
      <c r="L220" s="46"/>
    </row>
    <row r="221" spans="3:12" ht="15.75" customHeight="1" x14ac:dyDescent="0.25">
      <c r="C221" s="104"/>
      <c r="D221" s="105"/>
      <c r="E221" s="54"/>
      <c r="F221" s="54"/>
      <c r="G221" s="49"/>
      <c r="H221" s="49"/>
      <c r="K221" s="46"/>
      <c r="L221" s="46"/>
    </row>
    <row r="222" spans="3:12" ht="15.75" customHeight="1" x14ac:dyDescent="0.25">
      <c r="C222" s="104"/>
      <c r="D222" s="105"/>
      <c r="E222" s="54"/>
      <c r="F222" s="54"/>
      <c r="G222" s="49"/>
      <c r="H222" s="49"/>
      <c r="K222" s="46"/>
      <c r="L222" s="46"/>
    </row>
    <row r="223" spans="3:12" ht="15.75" customHeight="1" x14ac:dyDescent="0.25">
      <c r="C223" s="104"/>
      <c r="D223" s="105"/>
      <c r="E223" s="54"/>
      <c r="F223" s="54"/>
      <c r="G223" s="49"/>
      <c r="H223" s="49"/>
      <c r="K223" s="46"/>
      <c r="L223" s="46"/>
    </row>
    <row r="224" spans="3:12" ht="15.75" customHeight="1" x14ac:dyDescent="0.25">
      <c r="C224" s="104"/>
      <c r="D224" s="105"/>
      <c r="E224" s="54"/>
      <c r="F224" s="54"/>
      <c r="G224" s="49"/>
      <c r="H224" s="49"/>
      <c r="K224" s="46"/>
      <c r="L224" s="46"/>
    </row>
    <row r="225" spans="3:12" ht="15.75" customHeight="1" x14ac:dyDescent="0.25">
      <c r="C225" s="104"/>
      <c r="D225" s="105"/>
      <c r="E225" s="54"/>
      <c r="F225" s="54"/>
      <c r="G225" s="49"/>
      <c r="H225" s="49"/>
      <c r="K225" s="46"/>
      <c r="L225" s="46"/>
    </row>
    <row r="226" spans="3:12" ht="15.75" customHeight="1" x14ac:dyDescent="0.25">
      <c r="C226" s="104"/>
      <c r="D226" s="105"/>
      <c r="E226" s="54"/>
      <c r="F226" s="54"/>
      <c r="G226" s="49"/>
      <c r="H226" s="49"/>
      <c r="K226" s="46"/>
      <c r="L226" s="46"/>
    </row>
    <row r="227" spans="3:12" ht="15.75" customHeight="1" x14ac:dyDescent="0.25">
      <c r="C227" s="104"/>
      <c r="D227" s="105"/>
      <c r="E227" s="54"/>
      <c r="F227" s="54"/>
      <c r="G227" s="49"/>
      <c r="H227" s="49"/>
      <c r="K227" s="46"/>
      <c r="L227" s="46"/>
    </row>
    <row r="228" spans="3:12" ht="15.75" customHeight="1" x14ac:dyDescent="0.25">
      <c r="C228" s="104"/>
      <c r="D228" s="105"/>
      <c r="E228" s="54"/>
      <c r="F228" s="54"/>
      <c r="G228" s="49"/>
      <c r="H228" s="49"/>
      <c r="K228" s="46"/>
      <c r="L228" s="46"/>
    </row>
    <row r="229" spans="3:12" ht="15.75" customHeight="1" x14ac:dyDescent="0.25">
      <c r="C229" s="104"/>
      <c r="D229" s="105"/>
      <c r="E229" s="54"/>
      <c r="F229" s="54"/>
      <c r="G229" s="49"/>
      <c r="H229" s="49"/>
      <c r="K229" s="46"/>
      <c r="L229" s="46"/>
    </row>
    <row r="230" spans="3:12" ht="15.75" customHeight="1" x14ac:dyDescent="0.25">
      <c r="C230" s="104"/>
      <c r="D230" s="105"/>
      <c r="E230" s="54"/>
      <c r="F230" s="54"/>
      <c r="G230" s="49"/>
      <c r="H230" s="49"/>
      <c r="K230" s="46"/>
      <c r="L230" s="46"/>
    </row>
    <row r="231" spans="3:12" ht="15.75" customHeight="1" x14ac:dyDescent="0.25">
      <c r="C231" s="104"/>
      <c r="D231" s="105"/>
      <c r="E231" s="54"/>
      <c r="F231" s="54"/>
      <c r="G231" s="49"/>
      <c r="H231" s="49"/>
      <c r="K231" s="46"/>
      <c r="L231" s="46"/>
    </row>
    <row r="232" spans="3:12" ht="15.75" customHeight="1" x14ac:dyDescent="0.25">
      <c r="C232" s="104"/>
      <c r="D232" s="105"/>
      <c r="E232" s="54"/>
      <c r="F232" s="54"/>
      <c r="G232" s="49"/>
      <c r="H232" s="49"/>
      <c r="K232" s="46"/>
      <c r="L232" s="46"/>
    </row>
    <row r="233" spans="3:12" ht="15.75" customHeight="1" x14ac:dyDescent="0.25">
      <c r="C233" s="104"/>
      <c r="D233" s="105"/>
      <c r="E233" s="54"/>
      <c r="F233" s="54"/>
      <c r="G233" s="49"/>
      <c r="H233" s="49"/>
      <c r="K233" s="46"/>
      <c r="L233" s="46"/>
    </row>
    <row r="234" spans="3:12" ht="15.75" customHeight="1" x14ac:dyDescent="0.25">
      <c r="C234" s="104"/>
      <c r="D234" s="105"/>
      <c r="E234" s="54"/>
      <c r="F234" s="54"/>
      <c r="G234" s="49"/>
      <c r="H234" s="49"/>
      <c r="K234" s="46"/>
      <c r="L234" s="46"/>
    </row>
    <row r="235" spans="3:12" ht="15.75" customHeight="1" x14ac:dyDescent="0.25">
      <c r="C235" s="104"/>
      <c r="D235" s="105"/>
      <c r="E235" s="54"/>
      <c r="F235" s="54"/>
      <c r="G235" s="49"/>
      <c r="H235" s="49"/>
      <c r="K235" s="46"/>
      <c r="L235" s="46"/>
    </row>
    <row r="236" spans="3:12" ht="15.75" customHeight="1" x14ac:dyDescent="0.25">
      <c r="C236" s="104"/>
      <c r="D236" s="105"/>
      <c r="E236" s="54"/>
      <c r="F236" s="54"/>
      <c r="G236" s="49"/>
      <c r="H236" s="49"/>
      <c r="K236" s="46"/>
      <c r="L236" s="46"/>
    </row>
    <row r="237" spans="3:12" ht="15.75" customHeight="1" x14ac:dyDescent="0.25">
      <c r="C237" s="104"/>
      <c r="D237" s="105"/>
      <c r="E237" s="54"/>
      <c r="F237" s="54"/>
      <c r="G237" s="49"/>
      <c r="H237" s="49"/>
      <c r="K237" s="46"/>
      <c r="L237" s="46"/>
    </row>
    <row r="238" spans="3:12" ht="15.75" customHeight="1" x14ac:dyDescent="0.25">
      <c r="C238" s="104"/>
      <c r="D238" s="105"/>
      <c r="E238" s="54"/>
      <c r="F238" s="54"/>
      <c r="G238" s="49"/>
      <c r="H238" s="49"/>
      <c r="K238" s="46"/>
      <c r="L238" s="46"/>
    </row>
    <row r="239" spans="3:12" ht="15.75" customHeight="1" x14ac:dyDescent="0.25">
      <c r="C239" s="104"/>
      <c r="D239" s="105"/>
      <c r="E239" s="54"/>
      <c r="F239" s="54"/>
      <c r="G239" s="49"/>
      <c r="H239" s="49"/>
      <c r="K239" s="46"/>
      <c r="L239" s="46"/>
    </row>
    <row r="240" spans="3:12" ht="15.75" customHeight="1" x14ac:dyDescent="0.25">
      <c r="C240" s="104"/>
      <c r="D240" s="105"/>
      <c r="E240" s="54"/>
      <c r="F240" s="54"/>
      <c r="G240" s="49"/>
      <c r="H240" s="49"/>
      <c r="K240" s="46"/>
      <c r="L240" s="46"/>
    </row>
    <row r="241" spans="3:12" ht="15.75" customHeight="1" x14ac:dyDescent="0.25">
      <c r="C241" s="104"/>
      <c r="D241" s="105"/>
      <c r="E241" s="54"/>
      <c r="F241" s="54"/>
      <c r="G241" s="49"/>
      <c r="H241" s="49"/>
      <c r="K241" s="46"/>
      <c r="L241" s="46"/>
    </row>
    <row r="242" spans="3:12" ht="15.75" customHeight="1" x14ac:dyDescent="0.25">
      <c r="C242" s="104"/>
      <c r="D242" s="105"/>
      <c r="E242" s="54"/>
      <c r="F242" s="54"/>
      <c r="G242" s="49"/>
      <c r="H242" s="49"/>
      <c r="K242" s="46"/>
      <c r="L242" s="46"/>
    </row>
    <row r="243" spans="3:12" ht="15.75" customHeight="1" x14ac:dyDescent="0.25">
      <c r="C243" s="104"/>
      <c r="D243" s="105"/>
      <c r="E243" s="54"/>
      <c r="F243" s="54"/>
      <c r="G243" s="49"/>
      <c r="H243" s="49"/>
      <c r="K243" s="46"/>
      <c r="L243" s="46"/>
    </row>
    <row r="244" spans="3:12" ht="15.75" customHeight="1" x14ac:dyDescent="0.25">
      <c r="C244" s="104"/>
      <c r="D244" s="105"/>
      <c r="E244" s="54"/>
      <c r="F244" s="54"/>
      <c r="G244" s="49"/>
      <c r="H244" s="49"/>
      <c r="K244" s="46"/>
      <c r="L244" s="46"/>
    </row>
    <row r="245" spans="3:12" ht="15.75" customHeight="1" x14ac:dyDescent="0.25">
      <c r="C245" s="104"/>
      <c r="D245" s="105"/>
      <c r="E245" s="54"/>
      <c r="F245" s="54"/>
      <c r="G245" s="49"/>
      <c r="H245" s="49"/>
      <c r="K245" s="46"/>
      <c r="L245" s="46"/>
    </row>
    <row r="246" spans="3:12" ht="15.75" customHeight="1" x14ac:dyDescent="0.25">
      <c r="C246" s="104"/>
      <c r="D246" s="105"/>
      <c r="E246" s="54"/>
      <c r="F246" s="54"/>
      <c r="G246" s="49"/>
      <c r="H246" s="49"/>
      <c r="K246" s="46"/>
      <c r="L246" s="46"/>
    </row>
    <row r="247" spans="3:12" ht="15.75" customHeight="1" x14ac:dyDescent="0.25">
      <c r="C247" s="104"/>
      <c r="D247" s="105"/>
      <c r="E247" s="54"/>
      <c r="F247" s="54"/>
      <c r="G247" s="49"/>
      <c r="H247" s="49"/>
      <c r="K247" s="46"/>
      <c r="L247" s="46"/>
    </row>
    <row r="248" spans="3:12" ht="15.75" customHeight="1" x14ac:dyDescent="0.25">
      <c r="C248" s="104"/>
      <c r="D248" s="105"/>
      <c r="E248" s="54"/>
      <c r="F248" s="54"/>
      <c r="G248" s="49"/>
      <c r="H248" s="49"/>
      <c r="K248" s="46"/>
      <c r="L248" s="46"/>
    </row>
    <row r="249" spans="3:12" ht="15.75" customHeight="1" x14ac:dyDescent="0.25">
      <c r="C249" s="104"/>
      <c r="D249" s="105"/>
      <c r="E249" s="54"/>
      <c r="F249" s="54"/>
      <c r="G249" s="49"/>
      <c r="H249" s="49"/>
      <c r="K249" s="46"/>
      <c r="L249" s="46"/>
    </row>
    <row r="250" spans="3:12" ht="15.75" customHeight="1" x14ac:dyDescent="0.25">
      <c r="C250" s="104"/>
      <c r="D250" s="105"/>
      <c r="E250" s="54"/>
      <c r="F250" s="54"/>
      <c r="G250" s="49"/>
      <c r="H250" s="49"/>
      <c r="K250" s="46"/>
      <c r="L250" s="46"/>
    </row>
    <row r="251" spans="3:12" ht="15.75" customHeight="1" x14ac:dyDescent="0.25">
      <c r="C251" s="104"/>
      <c r="D251" s="105"/>
      <c r="E251" s="54"/>
      <c r="F251" s="54"/>
      <c r="G251" s="49"/>
      <c r="H251" s="49"/>
      <c r="K251" s="46"/>
      <c r="L251" s="46"/>
    </row>
    <row r="252" spans="3:12" ht="15.75" customHeight="1" x14ac:dyDescent="0.25">
      <c r="C252" s="104"/>
      <c r="D252" s="105"/>
      <c r="E252" s="54"/>
      <c r="F252" s="54"/>
      <c r="G252" s="49"/>
      <c r="H252" s="49"/>
      <c r="K252" s="46"/>
      <c r="L252" s="46"/>
    </row>
    <row r="253" spans="3:12" ht="15.75" customHeight="1" x14ac:dyDescent="0.25">
      <c r="C253" s="104"/>
      <c r="D253" s="105"/>
      <c r="E253" s="54"/>
      <c r="F253" s="54"/>
      <c r="G253" s="49"/>
      <c r="H253" s="49"/>
      <c r="K253" s="46"/>
      <c r="L253" s="46"/>
    </row>
    <row r="254" spans="3:12" ht="15.75" customHeight="1" x14ac:dyDescent="0.25">
      <c r="C254" s="104"/>
      <c r="D254" s="105"/>
      <c r="E254" s="54"/>
      <c r="F254" s="54"/>
      <c r="G254" s="49"/>
      <c r="H254" s="49"/>
      <c r="K254" s="46"/>
      <c r="L254" s="46"/>
    </row>
    <row r="255" spans="3:12" ht="15.75" customHeight="1" x14ac:dyDescent="0.25">
      <c r="C255" s="104"/>
      <c r="D255" s="105"/>
      <c r="E255" s="54"/>
      <c r="F255" s="54"/>
      <c r="G255" s="49"/>
      <c r="H255" s="49"/>
      <c r="K255" s="46"/>
      <c r="L255" s="46"/>
    </row>
    <row r="256" spans="3:12" ht="15.75" customHeight="1" x14ac:dyDescent="0.25">
      <c r="C256" s="104"/>
      <c r="D256" s="105"/>
      <c r="E256" s="54"/>
      <c r="F256" s="54"/>
      <c r="G256" s="49"/>
      <c r="H256" s="49"/>
      <c r="K256" s="46"/>
      <c r="L256" s="46"/>
    </row>
    <row r="257" spans="3:12" ht="15.75" customHeight="1" x14ac:dyDescent="0.25">
      <c r="C257" s="104"/>
      <c r="D257" s="105"/>
      <c r="E257" s="54"/>
      <c r="F257" s="54"/>
      <c r="G257" s="49"/>
      <c r="H257" s="49"/>
      <c r="K257" s="46"/>
      <c r="L257" s="46"/>
    </row>
    <row r="258" spans="3:12" ht="15.75" customHeight="1" x14ac:dyDescent="0.25">
      <c r="C258" s="104"/>
      <c r="D258" s="105"/>
      <c r="E258" s="54"/>
      <c r="F258" s="54"/>
      <c r="G258" s="49"/>
      <c r="H258" s="49"/>
      <c r="K258" s="46"/>
      <c r="L258" s="46"/>
    </row>
    <row r="259" spans="3:12" ht="15.75" customHeight="1" x14ac:dyDescent="0.25">
      <c r="C259" s="104"/>
      <c r="D259" s="105"/>
      <c r="E259" s="54"/>
      <c r="F259" s="54"/>
      <c r="G259" s="49"/>
      <c r="H259" s="49"/>
      <c r="K259" s="46"/>
      <c r="L259" s="46"/>
    </row>
    <row r="260" spans="3:12" ht="15.75" customHeight="1" x14ac:dyDescent="0.25">
      <c r="C260" s="104"/>
      <c r="D260" s="105"/>
      <c r="E260" s="54"/>
      <c r="F260" s="54"/>
      <c r="G260" s="49"/>
      <c r="H260" s="49"/>
      <c r="K260" s="46"/>
      <c r="L260" s="46"/>
    </row>
    <row r="261" spans="3:12" ht="15.75" customHeight="1" x14ac:dyDescent="0.25">
      <c r="C261" s="104"/>
      <c r="D261" s="105"/>
      <c r="E261" s="54"/>
      <c r="F261" s="54"/>
      <c r="G261" s="49"/>
      <c r="H261" s="49"/>
      <c r="K261" s="46"/>
      <c r="L261" s="46"/>
    </row>
    <row r="262" spans="3:12" ht="15.75" customHeight="1" x14ac:dyDescent="0.25">
      <c r="C262" s="104"/>
      <c r="D262" s="105"/>
      <c r="E262" s="54"/>
      <c r="F262" s="54"/>
      <c r="G262" s="49"/>
      <c r="H262" s="49"/>
      <c r="K262" s="46"/>
      <c r="L262" s="46"/>
    </row>
    <row r="263" spans="3:12" ht="15.75" customHeight="1" x14ac:dyDescent="0.25">
      <c r="C263" s="104"/>
      <c r="D263" s="105"/>
      <c r="E263" s="54"/>
      <c r="F263" s="54"/>
      <c r="G263" s="49"/>
      <c r="H263" s="49"/>
      <c r="K263" s="46"/>
      <c r="L263" s="46"/>
    </row>
    <row r="264" spans="3:12" ht="15.75" customHeight="1" x14ac:dyDescent="0.25">
      <c r="C264" s="104"/>
      <c r="D264" s="105"/>
      <c r="E264" s="54"/>
      <c r="F264" s="54"/>
      <c r="G264" s="49"/>
      <c r="H264" s="49"/>
      <c r="K264" s="46"/>
      <c r="L264" s="46"/>
    </row>
    <row r="265" spans="3:12" ht="15.75" customHeight="1" x14ac:dyDescent="0.25">
      <c r="C265" s="104"/>
      <c r="D265" s="105"/>
      <c r="E265" s="54"/>
      <c r="F265" s="54"/>
      <c r="G265" s="49"/>
      <c r="H265" s="49"/>
      <c r="K265" s="46"/>
      <c r="L265" s="46"/>
    </row>
    <row r="266" spans="3:12" ht="15.75" customHeight="1" x14ac:dyDescent="0.25">
      <c r="C266" s="104"/>
      <c r="D266" s="105"/>
      <c r="E266" s="54"/>
      <c r="F266" s="54"/>
      <c r="G266" s="49"/>
      <c r="H266" s="49"/>
      <c r="K266" s="46"/>
      <c r="L266" s="46"/>
    </row>
    <row r="267" spans="3:12" ht="15.75" customHeight="1" x14ac:dyDescent="0.25">
      <c r="C267" s="104"/>
      <c r="D267" s="105"/>
      <c r="E267" s="54"/>
      <c r="F267" s="54"/>
      <c r="G267" s="49"/>
      <c r="H267" s="49"/>
      <c r="K267" s="46"/>
      <c r="L267" s="46"/>
    </row>
    <row r="268" spans="3:12" ht="15.75" customHeight="1" x14ac:dyDescent="0.25">
      <c r="C268" s="104"/>
      <c r="D268" s="105"/>
      <c r="E268" s="54"/>
      <c r="F268" s="54"/>
      <c r="G268" s="49"/>
      <c r="H268" s="49"/>
      <c r="K268" s="46"/>
      <c r="L268" s="46"/>
    </row>
    <row r="269" spans="3:12" ht="15.75" customHeight="1" x14ac:dyDescent="0.25">
      <c r="C269" s="104"/>
      <c r="D269" s="105"/>
      <c r="E269" s="54"/>
      <c r="F269" s="54"/>
      <c r="G269" s="49"/>
      <c r="H269" s="49"/>
      <c r="K269" s="46"/>
      <c r="L269" s="46"/>
    </row>
    <row r="270" spans="3:12" ht="15.75" customHeight="1" x14ac:dyDescent="0.25">
      <c r="C270" s="104"/>
      <c r="D270" s="105"/>
      <c r="E270" s="54"/>
      <c r="F270" s="54"/>
      <c r="G270" s="49"/>
      <c r="H270" s="49"/>
      <c r="K270" s="46"/>
      <c r="L270" s="46"/>
    </row>
    <row r="271" spans="3:12" ht="15.75" customHeight="1" x14ac:dyDescent="0.25">
      <c r="C271" s="104"/>
      <c r="D271" s="105"/>
      <c r="E271" s="54"/>
      <c r="F271" s="54"/>
      <c r="G271" s="49"/>
      <c r="H271" s="49"/>
      <c r="K271" s="46"/>
      <c r="L271" s="46"/>
    </row>
    <row r="272" spans="3:12" ht="15.75" customHeight="1" x14ac:dyDescent="0.25">
      <c r="C272" s="104"/>
      <c r="D272" s="105"/>
      <c r="E272" s="54"/>
      <c r="F272" s="54"/>
      <c r="G272" s="49"/>
      <c r="H272" s="49"/>
      <c r="K272" s="46"/>
      <c r="L272" s="46"/>
    </row>
    <row r="273" spans="3:12" ht="15.75" customHeight="1" x14ac:dyDescent="0.25">
      <c r="C273" s="104"/>
      <c r="D273" s="105"/>
      <c r="E273" s="54"/>
      <c r="F273" s="54"/>
      <c r="G273" s="49"/>
      <c r="H273" s="49"/>
      <c r="K273" s="46"/>
      <c r="L273" s="46"/>
    </row>
    <row r="274" spans="3:12" ht="15.75" customHeight="1" x14ac:dyDescent="0.25">
      <c r="C274" s="104"/>
      <c r="D274" s="105"/>
      <c r="E274" s="54"/>
      <c r="F274" s="54"/>
      <c r="G274" s="49"/>
      <c r="H274" s="49"/>
      <c r="K274" s="46"/>
      <c r="L274" s="46"/>
    </row>
    <row r="275" spans="3:12" ht="15.75" customHeight="1" x14ac:dyDescent="0.25">
      <c r="C275" s="104"/>
      <c r="D275" s="105"/>
      <c r="E275" s="54"/>
      <c r="F275" s="54"/>
      <c r="G275" s="49"/>
      <c r="H275" s="49"/>
      <c r="K275" s="46"/>
      <c r="L275" s="46"/>
    </row>
    <row r="276" spans="3:12" ht="15.75" customHeight="1" x14ac:dyDescent="0.25">
      <c r="C276" s="104"/>
      <c r="D276" s="105"/>
      <c r="E276" s="54"/>
      <c r="F276" s="54"/>
      <c r="G276" s="49"/>
      <c r="H276" s="49"/>
      <c r="K276" s="46"/>
      <c r="L276" s="46"/>
    </row>
    <row r="277" spans="3:12" ht="15.75" customHeight="1" x14ac:dyDescent="0.25">
      <c r="C277" s="104"/>
      <c r="D277" s="105"/>
      <c r="E277" s="54"/>
      <c r="F277" s="54"/>
      <c r="G277" s="49"/>
      <c r="H277" s="49"/>
      <c r="K277" s="46"/>
      <c r="L277" s="46"/>
    </row>
    <row r="278" spans="3:12" ht="15.75" customHeight="1" x14ac:dyDescent="0.25">
      <c r="C278" s="104"/>
      <c r="D278" s="105"/>
      <c r="E278" s="54"/>
      <c r="F278" s="54"/>
      <c r="G278" s="49"/>
      <c r="H278" s="49"/>
      <c r="K278" s="46"/>
      <c r="L278" s="46"/>
    </row>
    <row r="279" spans="3:12" ht="15.75" customHeight="1" x14ac:dyDescent="0.25">
      <c r="C279" s="104"/>
      <c r="D279" s="105"/>
      <c r="E279" s="54"/>
      <c r="F279" s="54"/>
      <c r="G279" s="49"/>
      <c r="H279" s="49"/>
      <c r="K279" s="46"/>
      <c r="L279" s="46"/>
    </row>
    <row r="280" spans="3:12" ht="15.75" customHeight="1" x14ac:dyDescent="0.25">
      <c r="C280" s="104"/>
      <c r="D280" s="105"/>
      <c r="E280" s="54"/>
      <c r="F280" s="54"/>
      <c r="G280" s="49"/>
      <c r="H280" s="49"/>
      <c r="K280" s="46"/>
      <c r="L280" s="46"/>
    </row>
    <row r="281" spans="3:12" ht="15.75" customHeight="1" x14ac:dyDescent="0.25">
      <c r="C281" s="104"/>
      <c r="D281" s="105"/>
      <c r="E281" s="54"/>
      <c r="F281" s="54"/>
      <c r="G281" s="49"/>
      <c r="H281" s="49"/>
      <c r="K281" s="46"/>
      <c r="L281" s="46"/>
    </row>
    <row r="282" spans="3:12" ht="15.75" customHeight="1" x14ac:dyDescent="0.25">
      <c r="C282" s="104"/>
      <c r="D282" s="105"/>
      <c r="E282" s="54"/>
      <c r="F282" s="54"/>
      <c r="G282" s="49"/>
      <c r="H282" s="49"/>
      <c r="K282" s="46"/>
      <c r="L282" s="46"/>
    </row>
    <row r="283" spans="3:12" ht="15.75" customHeight="1" x14ac:dyDescent="0.25">
      <c r="C283" s="104"/>
      <c r="D283" s="105"/>
      <c r="E283" s="54"/>
      <c r="F283" s="54"/>
      <c r="G283" s="49"/>
      <c r="H283" s="49"/>
      <c r="K283" s="46"/>
      <c r="L283" s="46"/>
    </row>
    <row r="284" spans="3:12" ht="15.75" customHeight="1" x14ac:dyDescent="0.25">
      <c r="C284" s="104"/>
      <c r="D284" s="105"/>
      <c r="E284" s="54"/>
      <c r="F284" s="54"/>
      <c r="G284" s="49"/>
      <c r="H284" s="49"/>
      <c r="K284" s="46"/>
      <c r="L284" s="46"/>
    </row>
    <row r="285" spans="3:12" ht="15.75" customHeight="1" x14ac:dyDescent="0.25">
      <c r="C285" s="104"/>
      <c r="D285" s="105"/>
      <c r="E285" s="54"/>
      <c r="F285" s="54"/>
      <c r="G285" s="49"/>
      <c r="H285" s="49"/>
      <c r="K285" s="46"/>
      <c r="L285" s="46"/>
    </row>
    <row r="286" spans="3:12" ht="15.75" customHeight="1" x14ac:dyDescent="0.25">
      <c r="C286" s="104"/>
      <c r="D286" s="105"/>
      <c r="E286" s="54"/>
      <c r="F286" s="54"/>
      <c r="G286" s="49"/>
      <c r="H286" s="49"/>
      <c r="K286" s="46"/>
      <c r="L286" s="46"/>
    </row>
    <row r="287" spans="3:12" ht="15.75" customHeight="1" x14ac:dyDescent="0.25">
      <c r="C287" s="104"/>
      <c r="D287" s="105"/>
      <c r="E287" s="54"/>
      <c r="F287" s="54"/>
      <c r="G287" s="49"/>
      <c r="H287" s="49"/>
      <c r="K287" s="46"/>
      <c r="L287" s="46"/>
    </row>
    <row r="288" spans="3:12" ht="15.75" customHeight="1" x14ac:dyDescent="0.25">
      <c r="C288" s="104"/>
      <c r="D288" s="105"/>
      <c r="E288" s="54"/>
      <c r="F288" s="54"/>
      <c r="G288" s="49"/>
      <c r="H288" s="49"/>
      <c r="K288" s="46"/>
      <c r="L288" s="46"/>
    </row>
    <row r="289" spans="3:12" ht="15.75" customHeight="1" x14ac:dyDescent="0.25">
      <c r="C289" s="104"/>
      <c r="D289" s="105"/>
      <c r="E289" s="54"/>
      <c r="F289" s="54"/>
      <c r="G289" s="49"/>
      <c r="H289" s="49"/>
      <c r="K289" s="46"/>
      <c r="L289" s="46"/>
    </row>
    <row r="290" spans="3:12" ht="15.75" customHeight="1" x14ac:dyDescent="0.25">
      <c r="C290" s="104"/>
      <c r="D290" s="105"/>
      <c r="E290" s="54"/>
      <c r="F290" s="54"/>
      <c r="G290" s="49"/>
      <c r="H290" s="49"/>
      <c r="K290" s="46"/>
      <c r="L290" s="46"/>
    </row>
    <row r="291" spans="3:12" ht="15.75" customHeight="1" x14ac:dyDescent="0.25">
      <c r="C291" s="104"/>
      <c r="D291" s="105"/>
      <c r="E291" s="54"/>
      <c r="F291" s="54"/>
      <c r="G291" s="49"/>
      <c r="H291" s="49"/>
      <c r="K291" s="46"/>
      <c r="L291" s="46"/>
    </row>
    <row r="292" spans="3:12" ht="15.75" customHeight="1" x14ac:dyDescent="0.25">
      <c r="C292" s="104"/>
      <c r="D292" s="105"/>
      <c r="E292" s="54"/>
      <c r="F292" s="54"/>
      <c r="G292" s="49"/>
      <c r="H292" s="49"/>
      <c r="K292" s="46"/>
      <c r="L292" s="46"/>
    </row>
    <row r="293" spans="3:12" ht="15.75" customHeight="1" x14ac:dyDescent="0.25">
      <c r="C293" s="104"/>
      <c r="D293" s="105"/>
      <c r="E293" s="54"/>
      <c r="F293" s="54"/>
      <c r="G293" s="49"/>
      <c r="H293" s="49"/>
      <c r="K293" s="46"/>
      <c r="L293" s="46"/>
    </row>
    <row r="294" spans="3:12" ht="15.75" customHeight="1" x14ac:dyDescent="0.25">
      <c r="C294" s="104"/>
      <c r="D294" s="105"/>
      <c r="E294" s="54"/>
      <c r="F294" s="54"/>
      <c r="G294" s="49"/>
      <c r="H294" s="49"/>
      <c r="K294" s="46"/>
      <c r="L294" s="46"/>
    </row>
    <row r="295" spans="3:12" ht="15.75" customHeight="1" x14ac:dyDescent="0.25">
      <c r="C295" s="104"/>
      <c r="D295" s="105"/>
      <c r="E295" s="54"/>
      <c r="F295" s="54"/>
      <c r="G295" s="49"/>
      <c r="H295" s="49"/>
      <c r="K295" s="46"/>
      <c r="L295" s="46"/>
    </row>
    <row r="296" spans="3:12" ht="15.75" customHeight="1" x14ac:dyDescent="0.25">
      <c r="C296" s="104"/>
      <c r="D296" s="105"/>
      <c r="E296" s="54"/>
      <c r="F296" s="54"/>
      <c r="G296" s="49"/>
      <c r="H296" s="49"/>
      <c r="K296" s="46"/>
      <c r="L296" s="46"/>
    </row>
    <row r="297" spans="3:12" ht="15.75" customHeight="1" x14ac:dyDescent="0.25">
      <c r="C297" s="104"/>
      <c r="D297" s="105"/>
      <c r="E297" s="54"/>
      <c r="F297" s="54"/>
      <c r="G297" s="49"/>
      <c r="H297" s="49"/>
      <c r="K297" s="46"/>
      <c r="L297" s="46"/>
    </row>
    <row r="298" spans="3:12" ht="15.75" customHeight="1" x14ac:dyDescent="0.25">
      <c r="C298" s="104"/>
      <c r="D298" s="105"/>
      <c r="E298" s="54"/>
      <c r="F298" s="54"/>
      <c r="G298" s="49"/>
      <c r="H298" s="49"/>
      <c r="K298" s="46"/>
      <c r="L298" s="46"/>
    </row>
    <row r="299" spans="3:12" ht="15.75" customHeight="1" x14ac:dyDescent="0.25">
      <c r="C299" s="104"/>
      <c r="D299" s="105"/>
      <c r="E299" s="54"/>
      <c r="F299" s="54"/>
      <c r="G299" s="49"/>
      <c r="H299" s="49"/>
      <c r="K299" s="46"/>
      <c r="L299" s="46"/>
    </row>
    <row r="300" spans="3:12" ht="15.75" customHeight="1" x14ac:dyDescent="0.25">
      <c r="C300" s="104"/>
      <c r="D300" s="105"/>
      <c r="E300" s="54"/>
      <c r="F300" s="54"/>
      <c r="G300" s="49"/>
      <c r="H300" s="49"/>
      <c r="K300" s="46"/>
      <c r="L300" s="46"/>
    </row>
    <row r="301" spans="3:12" ht="15.75" customHeight="1" x14ac:dyDescent="0.25">
      <c r="C301" s="104"/>
      <c r="D301" s="105"/>
      <c r="E301" s="54"/>
      <c r="F301" s="54"/>
      <c r="G301" s="49"/>
      <c r="H301" s="49"/>
      <c r="K301" s="46"/>
      <c r="L301" s="46"/>
    </row>
    <row r="302" spans="3:12" ht="15.75" customHeight="1" x14ac:dyDescent="0.25">
      <c r="C302" s="104"/>
      <c r="D302" s="105"/>
      <c r="E302" s="54"/>
      <c r="F302" s="54"/>
      <c r="G302" s="49"/>
      <c r="H302" s="49"/>
      <c r="K302" s="46"/>
      <c r="L302" s="46"/>
    </row>
    <row r="303" spans="3:12" ht="15.75" customHeight="1" x14ac:dyDescent="0.25">
      <c r="C303" s="104"/>
      <c r="D303" s="105"/>
      <c r="E303" s="54"/>
      <c r="F303" s="54"/>
      <c r="G303" s="49"/>
      <c r="H303" s="49"/>
      <c r="K303" s="46"/>
      <c r="L303" s="46"/>
    </row>
    <row r="304" spans="3:12" ht="15.75" customHeight="1" x14ac:dyDescent="0.25">
      <c r="C304" s="104"/>
      <c r="D304" s="105"/>
      <c r="E304" s="54"/>
      <c r="F304" s="54"/>
      <c r="G304" s="49"/>
      <c r="H304" s="49"/>
      <c r="K304" s="46"/>
      <c r="L304" s="46"/>
    </row>
    <row r="305" spans="3:12" ht="15.75" customHeight="1" x14ac:dyDescent="0.25">
      <c r="C305" s="104"/>
      <c r="D305" s="105"/>
      <c r="E305" s="54"/>
      <c r="F305" s="54"/>
      <c r="G305" s="49"/>
      <c r="H305" s="49"/>
      <c r="K305" s="46"/>
      <c r="L305" s="46"/>
    </row>
    <row r="306" spans="3:12" ht="15.75" customHeight="1" x14ac:dyDescent="0.25">
      <c r="C306" s="104"/>
      <c r="D306" s="105"/>
      <c r="E306" s="54"/>
      <c r="F306" s="54"/>
      <c r="G306" s="49"/>
      <c r="H306" s="49"/>
      <c r="K306" s="46"/>
      <c r="L306" s="46"/>
    </row>
    <row r="307" spans="3:12" ht="15.75" customHeight="1" x14ac:dyDescent="0.25">
      <c r="C307" s="104"/>
      <c r="D307" s="105"/>
      <c r="E307" s="54"/>
      <c r="F307" s="54"/>
      <c r="G307" s="49"/>
      <c r="H307" s="49"/>
      <c r="K307" s="46"/>
      <c r="L307" s="46"/>
    </row>
    <row r="308" spans="3:12" ht="15.75" customHeight="1" x14ac:dyDescent="0.25">
      <c r="C308" s="104"/>
      <c r="D308" s="105"/>
      <c r="E308" s="54"/>
      <c r="F308" s="54"/>
      <c r="G308" s="49"/>
      <c r="H308" s="49"/>
      <c r="K308" s="46"/>
      <c r="L308" s="46"/>
    </row>
    <row r="309" spans="3:12" ht="15.75" customHeight="1" x14ac:dyDescent="0.25">
      <c r="C309" s="104"/>
      <c r="D309" s="105"/>
      <c r="E309" s="54"/>
      <c r="F309" s="54"/>
      <c r="G309" s="49"/>
      <c r="H309" s="49"/>
      <c r="K309" s="46"/>
      <c r="L309" s="46"/>
    </row>
    <row r="310" spans="3:12" ht="15.75" customHeight="1" x14ac:dyDescent="0.25">
      <c r="C310" s="104"/>
      <c r="D310" s="105"/>
      <c r="E310" s="54"/>
      <c r="F310" s="54"/>
      <c r="G310" s="49"/>
      <c r="H310" s="49"/>
      <c r="K310" s="46"/>
      <c r="L310" s="46"/>
    </row>
    <row r="311" spans="3:12" ht="15.75" customHeight="1" x14ac:dyDescent="0.25">
      <c r="C311" s="104"/>
      <c r="D311" s="105"/>
      <c r="E311" s="54"/>
      <c r="F311" s="54"/>
      <c r="G311" s="49"/>
      <c r="H311" s="49"/>
      <c r="K311" s="46"/>
      <c r="L311" s="46"/>
    </row>
    <row r="312" spans="3:12" ht="15.75" customHeight="1" x14ac:dyDescent="0.25">
      <c r="C312" s="104"/>
      <c r="D312" s="105"/>
      <c r="E312" s="54"/>
      <c r="F312" s="54"/>
      <c r="G312" s="49"/>
      <c r="H312" s="49"/>
      <c r="K312" s="46"/>
      <c r="L312" s="46"/>
    </row>
    <row r="313" spans="3:12" ht="15.75" customHeight="1" x14ac:dyDescent="0.25">
      <c r="C313" s="104"/>
      <c r="D313" s="105"/>
      <c r="E313" s="54"/>
      <c r="F313" s="54"/>
      <c r="G313" s="49"/>
      <c r="H313" s="49"/>
      <c r="K313" s="46"/>
      <c r="L313" s="46"/>
    </row>
    <row r="314" spans="3:12" ht="15.75" customHeight="1" x14ac:dyDescent="0.25">
      <c r="C314" s="104"/>
      <c r="D314" s="105"/>
      <c r="E314" s="54"/>
      <c r="F314" s="54"/>
      <c r="G314" s="49"/>
      <c r="H314" s="49"/>
      <c r="K314" s="46"/>
      <c r="L314" s="46"/>
    </row>
    <row r="315" spans="3:12" ht="15.75" customHeight="1" x14ac:dyDescent="0.25">
      <c r="C315" s="104"/>
      <c r="D315" s="105"/>
      <c r="E315" s="54"/>
      <c r="F315" s="54"/>
      <c r="G315" s="49"/>
      <c r="H315" s="49"/>
      <c r="K315" s="46"/>
      <c r="L315" s="46"/>
    </row>
    <row r="316" spans="3:12" ht="15.75" customHeight="1" x14ac:dyDescent="0.25">
      <c r="C316" s="104"/>
      <c r="D316" s="105"/>
      <c r="E316" s="54"/>
      <c r="F316" s="54"/>
      <c r="G316" s="49"/>
      <c r="H316" s="49"/>
      <c r="K316" s="46"/>
      <c r="L316" s="46"/>
    </row>
    <row r="317" spans="3:12" ht="15.75" customHeight="1" x14ac:dyDescent="0.25">
      <c r="C317" s="104"/>
      <c r="D317" s="105"/>
      <c r="E317" s="54"/>
      <c r="F317" s="54"/>
      <c r="G317" s="49"/>
      <c r="H317" s="49"/>
      <c r="K317" s="46"/>
      <c r="L317" s="46"/>
    </row>
    <row r="318" spans="3:12" ht="15.75" customHeight="1" x14ac:dyDescent="0.25">
      <c r="C318" s="104"/>
      <c r="D318" s="105"/>
      <c r="E318" s="54"/>
      <c r="F318" s="54"/>
      <c r="G318" s="49"/>
      <c r="H318" s="49"/>
      <c r="K318" s="46"/>
      <c r="L318" s="46"/>
    </row>
    <row r="319" spans="3:12" ht="15.75" customHeight="1" x14ac:dyDescent="0.25">
      <c r="C319" s="104"/>
      <c r="D319" s="105"/>
      <c r="E319" s="54"/>
      <c r="F319" s="54"/>
      <c r="G319" s="49"/>
      <c r="H319" s="49"/>
      <c r="K319" s="46"/>
      <c r="L319" s="46"/>
    </row>
    <row r="320" spans="3:12" ht="15.75" customHeight="1" x14ac:dyDescent="0.25">
      <c r="C320" s="104"/>
      <c r="D320" s="105"/>
      <c r="E320" s="54"/>
      <c r="F320" s="54"/>
      <c r="G320" s="49"/>
      <c r="H320" s="49"/>
      <c r="K320" s="46"/>
      <c r="L320" s="46"/>
    </row>
    <row r="321" spans="3:12" ht="15.75" customHeight="1" x14ac:dyDescent="0.25">
      <c r="C321" s="104"/>
      <c r="D321" s="105"/>
      <c r="E321" s="54"/>
      <c r="F321" s="54"/>
      <c r="G321" s="49"/>
      <c r="H321" s="49"/>
      <c r="K321" s="46"/>
      <c r="L321" s="46"/>
    </row>
    <row r="322" spans="3:12" ht="15.75" customHeight="1" x14ac:dyDescent="0.25">
      <c r="C322" s="104"/>
      <c r="D322" s="105"/>
      <c r="E322" s="54"/>
      <c r="F322" s="54"/>
      <c r="G322" s="49"/>
      <c r="H322" s="49"/>
      <c r="K322" s="46"/>
      <c r="L322" s="46"/>
    </row>
    <row r="323" spans="3:12" ht="15.75" customHeight="1" x14ac:dyDescent="0.25">
      <c r="C323" s="104"/>
      <c r="D323" s="105"/>
      <c r="E323" s="54"/>
      <c r="F323" s="54"/>
      <c r="G323" s="49"/>
      <c r="H323" s="49"/>
      <c r="K323" s="46"/>
      <c r="L323" s="46"/>
    </row>
    <row r="324" spans="3:12" ht="15.75" customHeight="1" x14ac:dyDescent="0.25">
      <c r="C324" s="104"/>
      <c r="D324" s="105"/>
      <c r="E324" s="54"/>
      <c r="F324" s="54"/>
      <c r="G324" s="49"/>
      <c r="H324" s="49"/>
      <c r="K324" s="46"/>
      <c r="L324" s="46"/>
    </row>
    <row r="325" spans="3:12" ht="15.75" customHeight="1" x14ac:dyDescent="0.25">
      <c r="C325" s="104"/>
      <c r="D325" s="105"/>
      <c r="E325" s="54"/>
      <c r="F325" s="54"/>
      <c r="G325" s="49"/>
      <c r="H325" s="49"/>
      <c r="K325" s="46"/>
      <c r="L325" s="46"/>
    </row>
    <row r="326" spans="3:12" ht="15.75" customHeight="1" x14ac:dyDescent="0.25">
      <c r="C326" s="104"/>
      <c r="D326" s="105"/>
      <c r="E326" s="54"/>
      <c r="F326" s="54"/>
      <c r="G326" s="49"/>
      <c r="H326" s="49"/>
      <c r="K326" s="46"/>
      <c r="L326" s="46"/>
    </row>
    <row r="327" spans="3:12" ht="15.75" customHeight="1" x14ac:dyDescent="0.25">
      <c r="C327" s="104"/>
      <c r="D327" s="105"/>
      <c r="E327" s="54"/>
      <c r="F327" s="54"/>
      <c r="G327" s="49"/>
      <c r="H327" s="49"/>
      <c r="K327" s="46"/>
      <c r="L327" s="46"/>
    </row>
    <row r="328" spans="3:12" ht="15.75" customHeight="1" x14ac:dyDescent="0.25">
      <c r="C328" s="104"/>
      <c r="D328" s="105"/>
      <c r="E328" s="54"/>
      <c r="F328" s="54"/>
      <c r="G328" s="49"/>
      <c r="H328" s="49"/>
      <c r="K328" s="46"/>
      <c r="L328" s="46"/>
    </row>
    <row r="329" spans="3:12" ht="15.75" customHeight="1" x14ac:dyDescent="0.25">
      <c r="C329" s="104"/>
      <c r="D329" s="105"/>
      <c r="E329" s="54"/>
      <c r="F329" s="54"/>
      <c r="G329" s="49"/>
      <c r="H329" s="49"/>
      <c r="K329" s="46"/>
      <c r="L329" s="46"/>
    </row>
    <row r="330" spans="3:12" ht="15.75" customHeight="1" x14ac:dyDescent="0.25">
      <c r="C330" s="104"/>
      <c r="D330" s="105"/>
      <c r="E330" s="54"/>
      <c r="F330" s="54"/>
      <c r="G330" s="49"/>
      <c r="H330" s="49"/>
      <c r="K330" s="46"/>
      <c r="L330" s="46"/>
    </row>
    <row r="331" spans="3:12" ht="15.75" customHeight="1" x14ac:dyDescent="0.25">
      <c r="C331" s="104"/>
      <c r="D331" s="105"/>
      <c r="E331" s="54"/>
      <c r="F331" s="54"/>
      <c r="G331" s="49"/>
      <c r="H331" s="49"/>
      <c r="K331" s="46"/>
      <c r="L331" s="46"/>
    </row>
    <row r="332" spans="3:12" ht="15.75" customHeight="1" x14ac:dyDescent="0.25">
      <c r="C332" s="104"/>
      <c r="D332" s="105"/>
      <c r="E332" s="54"/>
      <c r="F332" s="54"/>
      <c r="G332" s="49"/>
      <c r="H332" s="49"/>
      <c r="K332" s="46"/>
      <c r="L332" s="46"/>
    </row>
    <row r="333" spans="3:12" ht="15.75" customHeight="1" x14ac:dyDescent="0.25">
      <c r="C333" s="104"/>
      <c r="D333" s="105"/>
      <c r="E333" s="54"/>
      <c r="F333" s="54"/>
      <c r="G333" s="49"/>
      <c r="H333" s="49"/>
      <c r="K333" s="46"/>
      <c r="L333" s="46"/>
    </row>
    <row r="334" spans="3:12" ht="15.75" customHeight="1" x14ac:dyDescent="0.25">
      <c r="C334" s="104"/>
      <c r="D334" s="105"/>
      <c r="E334" s="54"/>
      <c r="F334" s="54"/>
      <c r="G334" s="49"/>
      <c r="H334" s="49"/>
      <c r="K334" s="46"/>
      <c r="L334" s="46"/>
    </row>
    <row r="335" spans="3:12" ht="15.75" customHeight="1" x14ac:dyDescent="0.25">
      <c r="C335" s="104"/>
      <c r="D335" s="105"/>
      <c r="E335" s="54"/>
      <c r="F335" s="54"/>
      <c r="G335" s="49"/>
      <c r="H335" s="49"/>
      <c r="K335" s="46"/>
      <c r="L335" s="46"/>
    </row>
    <row r="336" spans="3:12" ht="15.75" customHeight="1" x14ac:dyDescent="0.25">
      <c r="C336" s="104"/>
      <c r="D336" s="105"/>
      <c r="E336" s="54"/>
      <c r="F336" s="54"/>
      <c r="G336" s="49"/>
      <c r="H336" s="49"/>
      <c r="K336" s="46"/>
      <c r="L336" s="46"/>
    </row>
    <row r="337" spans="3:12" ht="15.75" customHeight="1" x14ac:dyDescent="0.25">
      <c r="C337" s="104"/>
      <c r="D337" s="105"/>
      <c r="E337" s="54"/>
      <c r="F337" s="54"/>
      <c r="G337" s="49"/>
      <c r="H337" s="49"/>
      <c r="K337" s="46"/>
      <c r="L337" s="46"/>
    </row>
    <row r="338" spans="3:12" ht="15.75" customHeight="1" x14ac:dyDescent="0.25">
      <c r="C338" s="104"/>
      <c r="D338" s="105"/>
      <c r="E338" s="54"/>
      <c r="F338" s="54"/>
      <c r="G338" s="49"/>
      <c r="H338" s="49"/>
      <c r="K338" s="46"/>
      <c r="L338" s="46"/>
    </row>
    <row r="339" spans="3:12" ht="15.75" customHeight="1" x14ac:dyDescent="0.25">
      <c r="C339" s="104"/>
      <c r="D339" s="105"/>
      <c r="E339" s="54"/>
      <c r="F339" s="54"/>
      <c r="G339" s="49"/>
      <c r="H339" s="49"/>
      <c r="K339" s="46"/>
      <c r="L339" s="46"/>
    </row>
    <row r="340" spans="3:12" ht="15.75" customHeight="1" x14ac:dyDescent="0.25">
      <c r="C340" s="104"/>
      <c r="D340" s="105"/>
      <c r="E340" s="54"/>
      <c r="F340" s="54"/>
      <c r="G340" s="49"/>
      <c r="H340" s="49"/>
      <c r="K340" s="46"/>
      <c r="L340" s="46"/>
    </row>
    <row r="341" spans="3:12" ht="15.75" customHeight="1" x14ac:dyDescent="0.25">
      <c r="C341" s="104"/>
      <c r="D341" s="105"/>
      <c r="E341" s="54"/>
      <c r="F341" s="54"/>
      <c r="G341" s="49"/>
      <c r="H341" s="49"/>
      <c r="K341" s="46"/>
      <c r="L341" s="46"/>
    </row>
    <row r="342" spans="3:12" ht="15.75" customHeight="1" x14ac:dyDescent="0.25">
      <c r="C342" s="104"/>
      <c r="D342" s="105"/>
      <c r="E342" s="54"/>
      <c r="F342" s="54"/>
      <c r="G342" s="49"/>
      <c r="H342" s="49"/>
      <c r="K342" s="46"/>
      <c r="L342" s="46"/>
    </row>
    <row r="343" spans="3:12" ht="15.75" customHeight="1" x14ac:dyDescent="0.25">
      <c r="C343" s="104"/>
      <c r="D343" s="105"/>
      <c r="E343" s="54"/>
      <c r="F343" s="54"/>
      <c r="G343" s="49"/>
      <c r="H343" s="49"/>
      <c r="K343" s="46"/>
      <c r="L343" s="46"/>
    </row>
    <row r="344" spans="3:12" ht="15.75" customHeight="1" x14ac:dyDescent="0.25">
      <c r="C344" s="104"/>
      <c r="D344" s="105"/>
      <c r="E344" s="54"/>
      <c r="F344" s="54"/>
      <c r="G344" s="49"/>
      <c r="H344" s="49"/>
      <c r="K344" s="46"/>
      <c r="L344" s="46"/>
    </row>
    <row r="345" spans="3:12" ht="15.75" customHeight="1" x14ac:dyDescent="0.25">
      <c r="C345" s="104"/>
      <c r="D345" s="105"/>
      <c r="E345" s="54"/>
      <c r="F345" s="54"/>
      <c r="G345" s="49"/>
      <c r="H345" s="49"/>
      <c r="K345" s="46"/>
      <c r="L345" s="46"/>
    </row>
    <row r="346" spans="3:12" ht="15.75" customHeight="1" x14ac:dyDescent="0.25">
      <c r="C346" s="104"/>
      <c r="D346" s="105"/>
      <c r="E346" s="54"/>
      <c r="F346" s="54"/>
      <c r="G346" s="49"/>
      <c r="H346" s="49"/>
      <c r="K346" s="46"/>
      <c r="L346" s="46"/>
    </row>
    <row r="347" spans="3:12" ht="15.75" customHeight="1" x14ac:dyDescent="0.25">
      <c r="C347" s="104"/>
      <c r="D347" s="105"/>
      <c r="E347" s="54"/>
      <c r="F347" s="54"/>
      <c r="G347" s="49"/>
      <c r="H347" s="49"/>
      <c r="K347" s="46"/>
      <c r="L347" s="46"/>
    </row>
    <row r="348" spans="3:12" ht="15.75" customHeight="1" x14ac:dyDescent="0.25">
      <c r="C348" s="104"/>
      <c r="D348" s="105"/>
      <c r="E348" s="54"/>
      <c r="F348" s="54"/>
      <c r="G348" s="49"/>
      <c r="H348" s="49"/>
      <c r="K348" s="46"/>
      <c r="L348" s="46"/>
    </row>
    <row r="349" spans="3:12" ht="15.75" customHeight="1" x14ac:dyDescent="0.25">
      <c r="C349" s="104"/>
      <c r="D349" s="105"/>
      <c r="E349" s="54"/>
      <c r="F349" s="54"/>
      <c r="G349" s="49"/>
      <c r="H349" s="49"/>
      <c r="K349" s="46"/>
      <c r="L349" s="46"/>
    </row>
    <row r="350" spans="3:12" ht="15.75" customHeight="1" x14ac:dyDescent="0.25">
      <c r="C350" s="104"/>
      <c r="D350" s="105"/>
      <c r="E350" s="54"/>
      <c r="F350" s="54"/>
      <c r="G350" s="49"/>
      <c r="H350" s="49"/>
      <c r="K350" s="46"/>
      <c r="L350" s="46"/>
    </row>
    <row r="351" spans="3:12" ht="15.75" customHeight="1" x14ac:dyDescent="0.25">
      <c r="C351" s="104"/>
      <c r="D351" s="105"/>
      <c r="E351" s="54"/>
      <c r="F351" s="54"/>
      <c r="G351" s="49"/>
      <c r="H351" s="49"/>
      <c r="K351" s="46"/>
      <c r="L351" s="46"/>
    </row>
    <row r="352" spans="3:12" ht="15.75" customHeight="1" x14ac:dyDescent="0.25">
      <c r="C352" s="104"/>
      <c r="D352" s="105"/>
      <c r="E352" s="54"/>
      <c r="F352" s="54"/>
      <c r="G352" s="49"/>
      <c r="H352" s="49"/>
      <c r="K352" s="46"/>
      <c r="L352" s="46"/>
    </row>
    <row r="353" spans="3:12" ht="15.75" customHeight="1" x14ac:dyDescent="0.25">
      <c r="C353" s="104"/>
      <c r="D353" s="105"/>
      <c r="E353" s="54"/>
      <c r="F353" s="54"/>
      <c r="G353" s="49"/>
      <c r="H353" s="49"/>
      <c r="K353" s="46"/>
      <c r="L353" s="46"/>
    </row>
    <row r="354" spans="3:12" ht="15.75" customHeight="1" x14ac:dyDescent="0.25">
      <c r="C354" s="104"/>
      <c r="D354" s="105"/>
      <c r="E354" s="54"/>
      <c r="F354" s="54"/>
      <c r="G354" s="49"/>
      <c r="H354" s="49"/>
      <c r="K354" s="46"/>
      <c r="L354" s="46"/>
    </row>
    <row r="355" spans="3:12" ht="15.75" customHeight="1" x14ac:dyDescent="0.25">
      <c r="C355" s="104"/>
      <c r="D355" s="105"/>
      <c r="E355" s="54"/>
      <c r="F355" s="54"/>
      <c r="G355" s="49"/>
      <c r="H355" s="49"/>
      <c r="K355" s="46"/>
      <c r="L355" s="46"/>
    </row>
    <row r="356" spans="3:12" ht="15.75" customHeight="1" x14ac:dyDescent="0.25">
      <c r="C356" s="104"/>
      <c r="D356" s="105"/>
      <c r="E356" s="54"/>
      <c r="F356" s="54"/>
      <c r="G356" s="49"/>
      <c r="H356" s="49"/>
      <c r="K356" s="46"/>
      <c r="L356" s="46"/>
    </row>
    <row r="357" spans="3:12" ht="15.75" customHeight="1" x14ac:dyDescent="0.25">
      <c r="C357" s="104"/>
      <c r="D357" s="105"/>
      <c r="E357" s="54"/>
      <c r="F357" s="54"/>
      <c r="G357" s="49"/>
      <c r="H357" s="49"/>
      <c r="K357" s="46"/>
      <c r="L357" s="46"/>
    </row>
    <row r="358" spans="3:12" ht="15.75" customHeight="1" x14ac:dyDescent="0.25">
      <c r="C358" s="104"/>
      <c r="D358" s="105"/>
      <c r="E358" s="54"/>
      <c r="F358" s="54"/>
      <c r="G358" s="49"/>
      <c r="H358" s="49"/>
      <c r="K358" s="46"/>
      <c r="L358" s="46"/>
    </row>
    <row r="359" spans="3:12" ht="15.75" customHeight="1" x14ac:dyDescent="0.25">
      <c r="C359" s="104"/>
      <c r="D359" s="105"/>
      <c r="E359" s="54"/>
      <c r="F359" s="54"/>
      <c r="G359" s="49"/>
      <c r="H359" s="49"/>
      <c r="K359" s="46"/>
      <c r="L359" s="46"/>
    </row>
    <row r="360" spans="3:12" ht="15.75" customHeight="1" x14ac:dyDescent="0.25">
      <c r="C360" s="104"/>
      <c r="D360" s="105"/>
      <c r="E360" s="54"/>
      <c r="F360" s="54"/>
      <c r="G360" s="49"/>
      <c r="H360" s="49"/>
      <c r="K360" s="46"/>
      <c r="L360" s="46"/>
    </row>
    <row r="361" spans="3:12" ht="15.75" customHeight="1" x14ac:dyDescent="0.25">
      <c r="C361" s="104"/>
      <c r="D361" s="105"/>
      <c r="E361" s="54"/>
      <c r="F361" s="54"/>
      <c r="G361" s="49"/>
      <c r="H361" s="49"/>
      <c r="K361" s="46"/>
      <c r="L361" s="46"/>
    </row>
    <row r="362" spans="3:12" ht="15.75" customHeight="1" x14ac:dyDescent="0.25">
      <c r="C362" s="104"/>
      <c r="D362" s="105"/>
      <c r="E362" s="54"/>
      <c r="F362" s="54"/>
      <c r="G362" s="49"/>
      <c r="H362" s="49"/>
      <c r="K362" s="46"/>
      <c r="L362" s="46"/>
    </row>
    <row r="363" spans="3:12" ht="15.75" customHeight="1" x14ac:dyDescent="0.25">
      <c r="C363" s="104"/>
      <c r="D363" s="105"/>
      <c r="E363" s="54"/>
      <c r="F363" s="54"/>
      <c r="G363" s="49"/>
      <c r="H363" s="49"/>
      <c r="K363" s="46"/>
      <c r="L363" s="46"/>
    </row>
    <row r="364" spans="3:12" ht="15.75" customHeight="1" x14ac:dyDescent="0.25">
      <c r="C364" s="104"/>
      <c r="D364" s="105"/>
      <c r="E364" s="54"/>
      <c r="F364" s="54"/>
      <c r="G364" s="49"/>
      <c r="H364" s="49"/>
      <c r="K364" s="46"/>
      <c r="L364" s="46"/>
    </row>
    <row r="365" spans="3:12" ht="15.75" customHeight="1" x14ac:dyDescent="0.25">
      <c r="C365" s="104"/>
      <c r="D365" s="105"/>
      <c r="E365" s="54"/>
      <c r="F365" s="54"/>
      <c r="G365" s="49"/>
      <c r="H365" s="49"/>
      <c r="K365" s="46"/>
      <c r="L365" s="46"/>
    </row>
    <row r="366" spans="3:12" ht="15.75" customHeight="1" x14ac:dyDescent="0.25">
      <c r="C366" s="104"/>
      <c r="D366" s="105"/>
      <c r="E366" s="54"/>
      <c r="F366" s="54"/>
      <c r="G366" s="49"/>
      <c r="H366" s="49"/>
      <c r="K366" s="46"/>
      <c r="L366" s="46"/>
    </row>
    <row r="367" spans="3:12" ht="15.75" customHeight="1" x14ac:dyDescent="0.25">
      <c r="C367" s="104"/>
      <c r="D367" s="105"/>
      <c r="E367" s="54"/>
      <c r="F367" s="54"/>
      <c r="G367" s="49"/>
      <c r="H367" s="49"/>
      <c r="K367" s="46"/>
      <c r="L367" s="46"/>
    </row>
    <row r="368" spans="3:12" ht="15.75" customHeight="1" x14ac:dyDescent="0.25">
      <c r="C368" s="104"/>
      <c r="D368" s="105"/>
      <c r="E368" s="54"/>
      <c r="F368" s="54"/>
      <c r="G368" s="49"/>
      <c r="H368" s="49"/>
      <c r="K368" s="46"/>
      <c r="L368" s="46"/>
    </row>
    <row r="369" spans="3:12" ht="15.75" customHeight="1" x14ac:dyDescent="0.25">
      <c r="C369" s="104"/>
      <c r="D369" s="105"/>
      <c r="E369" s="54"/>
      <c r="F369" s="54"/>
      <c r="G369" s="49"/>
      <c r="H369" s="49"/>
      <c r="K369" s="46"/>
      <c r="L369" s="46"/>
    </row>
    <row r="370" spans="3:12" ht="15.75" customHeight="1" x14ac:dyDescent="0.25">
      <c r="C370" s="104"/>
      <c r="D370" s="105"/>
      <c r="E370" s="54"/>
      <c r="F370" s="54"/>
      <c r="G370" s="49"/>
      <c r="H370" s="49"/>
      <c r="K370" s="46"/>
      <c r="L370" s="46"/>
    </row>
    <row r="371" spans="3:12" ht="15.75" customHeight="1" x14ac:dyDescent="0.25">
      <c r="C371" s="104"/>
      <c r="D371" s="105"/>
      <c r="E371" s="54"/>
      <c r="F371" s="54"/>
      <c r="G371" s="49"/>
      <c r="H371" s="49"/>
      <c r="K371" s="46"/>
      <c r="L371" s="46"/>
    </row>
    <row r="372" spans="3:12" ht="15.75" customHeight="1" x14ac:dyDescent="0.25">
      <c r="C372" s="104"/>
      <c r="D372" s="105"/>
      <c r="E372" s="54"/>
      <c r="F372" s="54"/>
      <c r="G372" s="49"/>
      <c r="H372" s="49"/>
      <c r="K372" s="46"/>
      <c r="L372" s="46"/>
    </row>
    <row r="373" spans="3:12" ht="15.75" customHeight="1" x14ac:dyDescent="0.25">
      <c r="C373" s="104"/>
      <c r="D373" s="105"/>
      <c r="E373" s="54"/>
      <c r="F373" s="54"/>
      <c r="G373" s="49"/>
      <c r="H373" s="49"/>
      <c r="K373" s="46"/>
      <c r="L373" s="46"/>
    </row>
    <row r="374" spans="3:12" ht="15.75" customHeight="1" x14ac:dyDescent="0.25">
      <c r="C374" s="104"/>
      <c r="D374" s="105"/>
      <c r="E374" s="54"/>
      <c r="F374" s="54"/>
      <c r="G374" s="49"/>
      <c r="H374" s="49"/>
      <c r="K374" s="46"/>
      <c r="L374" s="46"/>
    </row>
    <row r="375" spans="3:12" ht="15.75" customHeight="1" x14ac:dyDescent="0.25">
      <c r="C375" s="104"/>
      <c r="D375" s="105"/>
      <c r="E375" s="54"/>
      <c r="F375" s="54"/>
      <c r="G375" s="49"/>
      <c r="H375" s="49"/>
      <c r="K375" s="46"/>
      <c r="L375" s="46"/>
    </row>
    <row r="376" spans="3:12" ht="15.75" customHeight="1" x14ac:dyDescent="0.25">
      <c r="C376" s="104"/>
      <c r="D376" s="105"/>
      <c r="E376" s="54"/>
      <c r="F376" s="54"/>
      <c r="G376" s="49"/>
      <c r="H376" s="49"/>
      <c r="K376" s="46"/>
      <c r="L376" s="46"/>
    </row>
    <row r="377" spans="3:12" ht="15.75" customHeight="1" x14ac:dyDescent="0.25">
      <c r="C377" s="104"/>
      <c r="D377" s="105"/>
      <c r="E377" s="54"/>
      <c r="F377" s="54"/>
      <c r="G377" s="49"/>
      <c r="H377" s="49"/>
      <c r="K377" s="46"/>
      <c r="L377" s="46"/>
    </row>
    <row r="378" spans="3:12" ht="15.75" customHeight="1" x14ac:dyDescent="0.25">
      <c r="C378" s="104"/>
      <c r="D378" s="105"/>
      <c r="E378" s="54"/>
      <c r="F378" s="54"/>
      <c r="G378" s="49"/>
      <c r="H378" s="49"/>
      <c r="K378" s="46"/>
      <c r="L378" s="46"/>
    </row>
    <row r="379" spans="3:12" ht="15.75" customHeight="1" x14ac:dyDescent="0.25">
      <c r="C379" s="104"/>
      <c r="D379" s="105"/>
      <c r="E379" s="54"/>
      <c r="F379" s="54"/>
      <c r="G379" s="49"/>
      <c r="H379" s="49"/>
      <c r="K379" s="46"/>
      <c r="L379" s="46"/>
    </row>
    <row r="380" spans="3:12" ht="15.75" customHeight="1" x14ac:dyDescent="0.25">
      <c r="C380" s="104"/>
      <c r="D380" s="105"/>
      <c r="E380" s="54"/>
      <c r="F380" s="54"/>
      <c r="G380" s="49"/>
      <c r="H380" s="49"/>
      <c r="K380" s="46"/>
      <c r="L380" s="46"/>
    </row>
    <row r="381" spans="3:12" ht="15.75" customHeight="1" x14ac:dyDescent="0.25">
      <c r="C381" s="104"/>
      <c r="D381" s="105"/>
      <c r="E381" s="54"/>
      <c r="F381" s="54"/>
      <c r="G381" s="49"/>
      <c r="H381" s="49"/>
      <c r="K381" s="46"/>
      <c r="L381" s="46"/>
    </row>
    <row r="382" spans="3:12" ht="15.75" customHeight="1" x14ac:dyDescent="0.25">
      <c r="C382" s="104"/>
      <c r="D382" s="105"/>
      <c r="E382" s="54"/>
      <c r="F382" s="54"/>
      <c r="G382" s="49"/>
      <c r="H382" s="49"/>
      <c r="K382" s="46"/>
      <c r="L382" s="46"/>
    </row>
    <row r="383" spans="3:12" ht="15.75" customHeight="1" x14ac:dyDescent="0.25">
      <c r="C383" s="104"/>
      <c r="D383" s="105"/>
      <c r="E383" s="54"/>
      <c r="F383" s="54"/>
      <c r="G383" s="49"/>
      <c r="H383" s="49"/>
      <c r="K383" s="46"/>
      <c r="L383" s="46"/>
    </row>
    <row r="384" spans="3:12" ht="15.75" customHeight="1" x14ac:dyDescent="0.25">
      <c r="C384" s="104"/>
      <c r="D384" s="105"/>
      <c r="E384" s="54"/>
      <c r="F384" s="54"/>
      <c r="G384" s="49"/>
      <c r="H384" s="49"/>
      <c r="K384" s="46"/>
      <c r="L384" s="46"/>
    </row>
    <row r="385" spans="3:12" ht="15.75" customHeight="1" x14ac:dyDescent="0.25">
      <c r="C385" s="104"/>
      <c r="D385" s="105"/>
      <c r="E385" s="54"/>
      <c r="F385" s="54"/>
      <c r="G385" s="49"/>
      <c r="H385" s="49"/>
      <c r="K385" s="46"/>
      <c r="L385" s="46"/>
    </row>
    <row r="386" spans="3:12" ht="15.75" customHeight="1" x14ac:dyDescent="0.25">
      <c r="C386" s="104"/>
      <c r="D386" s="105"/>
      <c r="E386" s="54"/>
      <c r="F386" s="54"/>
      <c r="G386" s="49"/>
      <c r="H386" s="49"/>
      <c r="K386" s="46"/>
      <c r="L386" s="46"/>
    </row>
    <row r="387" spans="3:12" ht="15.75" customHeight="1" x14ac:dyDescent="0.25">
      <c r="C387" s="104"/>
      <c r="D387" s="105"/>
      <c r="E387" s="54"/>
      <c r="F387" s="54"/>
      <c r="G387" s="49"/>
      <c r="H387" s="49"/>
      <c r="K387" s="46"/>
      <c r="L387" s="46"/>
    </row>
    <row r="388" spans="3:12" ht="15.75" customHeight="1" x14ac:dyDescent="0.25">
      <c r="C388" s="104"/>
      <c r="D388" s="105"/>
      <c r="E388" s="54"/>
      <c r="F388" s="54"/>
      <c r="G388" s="49"/>
      <c r="H388" s="49"/>
      <c r="K388" s="46"/>
      <c r="L388" s="46"/>
    </row>
    <row r="389" spans="3:12" ht="15.75" customHeight="1" x14ac:dyDescent="0.25">
      <c r="C389" s="104"/>
      <c r="D389" s="105"/>
      <c r="E389" s="54"/>
      <c r="F389" s="54"/>
      <c r="G389" s="49"/>
      <c r="H389" s="49"/>
      <c r="K389" s="46"/>
      <c r="L389" s="46"/>
    </row>
    <row r="390" spans="3:12" ht="15.75" customHeight="1" x14ac:dyDescent="0.25">
      <c r="C390" s="104"/>
      <c r="D390" s="105"/>
      <c r="E390" s="54"/>
      <c r="F390" s="54"/>
      <c r="G390" s="49"/>
      <c r="H390" s="49"/>
      <c r="K390" s="46"/>
      <c r="L390" s="46"/>
    </row>
    <row r="391" spans="3:12" ht="15.75" customHeight="1" x14ac:dyDescent="0.25">
      <c r="C391" s="104"/>
      <c r="D391" s="105"/>
      <c r="E391" s="54"/>
      <c r="F391" s="54"/>
      <c r="G391" s="49"/>
      <c r="H391" s="49"/>
      <c r="K391" s="46"/>
      <c r="L391" s="46"/>
    </row>
    <row r="392" spans="3:12" ht="15.75" customHeight="1" x14ac:dyDescent="0.25">
      <c r="C392" s="104"/>
      <c r="D392" s="105"/>
      <c r="E392" s="54"/>
      <c r="F392" s="54"/>
      <c r="G392" s="49"/>
      <c r="H392" s="49"/>
      <c r="K392" s="46"/>
      <c r="L392" s="46"/>
    </row>
    <row r="393" spans="3:12" ht="15.75" customHeight="1" x14ac:dyDescent="0.25">
      <c r="C393" s="104"/>
      <c r="D393" s="105"/>
      <c r="E393" s="54"/>
      <c r="F393" s="54"/>
      <c r="G393" s="49"/>
      <c r="H393" s="49"/>
      <c r="K393" s="46"/>
      <c r="L393" s="46"/>
    </row>
    <row r="394" spans="3:12" ht="15.75" customHeight="1" x14ac:dyDescent="0.25">
      <c r="C394" s="104"/>
      <c r="D394" s="105"/>
      <c r="E394" s="54"/>
      <c r="F394" s="54"/>
      <c r="G394" s="49"/>
      <c r="H394" s="49"/>
      <c r="K394" s="46"/>
      <c r="L394" s="46"/>
    </row>
    <row r="395" spans="3:12" ht="15.75" customHeight="1" x14ac:dyDescent="0.25">
      <c r="C395" s="104"/>
      <c r="D395" s="105"/>
      <c r="E395" s="54"/>
      <c r="F395" s="54"/>
      <c r="G395" s="49"/>
      <c r="H395" s="49"/>
      <c r="K395" s="46"/>
      <c r="L395" s="46"/>
    </row>
    <row r="396" spans="3:12" ht="15.75" customHeight="1" x14ac:dyDescent="0.25">
      <c r="C396" s="104"/>
      <c r="D396" s="105"/>
      <c r="E396" s="54"/>
      <c r="F396" s="54"/>
      <c r="G396" s="49"/>
      <c r="H396" s="49"/>
      <c r="K396" s="46"/>
      <c r="L396" s="46"/>
    </row>
    <row r="397" spans="3:12" ht="15.75" customHeight="1" x14ac:dyDescent="0.25">
      <c r="C397" s="104"/>
      <c r="D397" s="105"/>
      <c r="E397" s="54"/>
      <c r="F397" s="54"/>
      <c r="G397" s="49"/>
      <c r="H397" s="49"/>
      <c r="K397" s="46"/>
      <c r="L397" s="46"/>
    </row>
    <row r="398" spans="3:12" ht="15.75" customHeight="1" x14ac:dyDescent="0.25">
      <c r="C398" s="104"/>
      <c r="D398" s="105"/>
      <c r="E398" s="54"/>
      <c r="F398" s="54"/>
      <c r="G398" s="49"/>
      <c r="H398" s="49"/>
      <c r="K398" s="46"/>
      <c r="L398" s="46"/>
    </row>
    <row r="399" spans="3:12" ht="15.75" customHeight="1" x14ac:dyDescent="0.25">
      <c r="C399" s="104"/>
      <c r="D399" s="105"/>
      <c r="E399" s="54"/>
      <c r="F399" s="54"/>
      <c r="G399" s="49"/>
      <c r="H399" s="49"/>
      <c r="K399" s="46"/>
      <c r="L399" s="46"/>
    </row>
    <row r="400" spans="3:12" ht="15.75" customHeight="1" x14ac:dyDescent="0.25">
      <c r="C400" s="104"/>
      <c r="D400" s="105"/>
      <c r="E400" s="54"/>
      <c r="F400" s="54"/>
      <c r="G400" s="49"/>
      <c r="H400" s="49"/>
      <c r="K400" s="46"/>
      <c r="L400" s="46"/>
    </row>
    <row r="401" spans="3:12" ht="15.75" customHeight="1" x14ac:dyDescent="0.25">
      <c r="C401" s="104"/>
      <c r="D401" s="105"/>
      <c r="E401" s="54"/>
      <c r="F401" s="54"/>
      <c r="G401" s="49"/>
      <c r="H401" s="49"/>
      <c r="K401" s="46"/>
      <c r="L401" s="46"/>
    </row>
    <row r="402" spans="3:12" ht="15.75" customHeight="1" x14ac:dyDescent="0.25">
      <c r="C402" s="104"/>
      <c r="D402" s="105"/>
      <c r="E402" s="54"/>
      <c r="F402" s="54"/>
      <c r="G402" s="49"/>
      <c r="H402" s="49"/>
      <c r="K402" s="46"/>
      <c r="L402" s="46"/>
    </row>
    <row r="403" spans="3:12" ht="15.75" customHeight="1" x14ac:dyDescent="0.25">
      <c r="C403" s="104"/>
      <c r="D403" s="105"/>
      <c r="E403" s="54"/>
      <c r="F403" s="54"/>
      <c r="G403" s="49"/>
      <c r="H403" s="49"/>
      <c r="K403" s="46"/>
      <c r="L403" s="46"/>
    </row>
    <row r="404" spans="3:12" ht="15.75" customHeight="1" x14ac:dyDescent="0.25">
      <c r="C404" s="104"/>
      <c r="D404" s="105"/>
      <c r="E404" s="54"/>
      <c r="F404" s="54"/>
      <c r="G404" s="49"/>
      <c r="H404" s="49"/>
      <c r="K404" s="46"/>
      <c r="L404" s="46"/>
    </row>
    <row r="405" spans="3:12" ht="15.75" customHeight="1" x14ac:dyDescent="0.25">
      <c r="C405" s="104"/>
      <c r="D405" s="105"/>
      <c r="E405" s="54"/>
      <c r="F405" s="54"/>
      <c r="G405" s="49"/>
      <c r="H405" s="49"/>
      <c r="K405" s="46"/>
      <c r="L405" s="46"/>
    </row>
    <row r="406" spans="3:12" ht="15.75" customHeight="1" x14ac:dyDescent="0.25">
      <c r="C406" s="104"/>
      <c r="D406" s="105"/>
      <c r="E406" s="54"/>
      <c r="F406" s="54"/>
      <c r="G406" s="49"/>
      <c r="H406" s="49"/>
      <c r="K406" s="46"/>
      <c r="L406" s="46"/>
    </row>
    <row r="407" spans="3:12" ht="15.75" customHeight="1" x14ac:dyDescent="0.25">
      <c r="C407" s="104"/>
      <c r="D407" s="105"/>
      <c r="E407" s="54"/>
      <c r="F407" s="54"/>
      <c r="G407" s="49"/>
      <c r="H407" s="49"/>
      <c r="K407" s="46"/>
      <c r="L407" s="46"/>
    </row>
    <row r="408" spans="3:12" ht="15.75" customHeight="1" x14ac:dyDescent="0.25">
      <c r="C408" s="104"/>
      <c r="D408" s="105"/>
      <c r="E408" s="54"/>
      <c r="F408" s="54"/>
      <c r="G408" s="49"/>
      <c r="H408" s="49"/>
      <c r="K408" s="46"/>
      <c r="L408" s="46"/>
    </row>
    <row r="409" spans="3:12" ht="15.75" customHeight="1" x14ac:dyDescent="0.25">
      <c r="C409" s="104"/>
      <c r="D409" s="105"/>
      <c r="E409" s="54"/>
      <c r="F409" s="54"/>
      <c r="G409" s="49"/>
      <c r="H409" s="49"/>
      <c r="K409" s="46"/>
      <c r="L409" s="46"/>
    </row>
    <row r="410" spans="3:12" ht="15.75" customHeight="1" x14ac:dyDescent="0.25">
      <c r="C410" s="104"/>
      <c r="D410" s="105"/>
      <c r="E410" s="54"/>
      <c r="F410" s="54"/>
      <c r="G410" s="49"/>
      <c r="H410" s="49"/>
      <c r="K410" s="46"/>
      <c r="L410" s="46"/>
    </row>
    <row r="411" spans="3:12" ht="15.75" customHeight="1" x14ac:dyDescent="0.25">
      <c r="C411" s="104"/>
      <c r="D411" s="105"/>
      <c r="E411" s="54"/>
      <c r="F411" s="54"/>
      <c r="G411" s="49"/>
      <c r="H411" s="49"/>
      <c r="K411" s="46"/>
      <c r="L411" s="46"/>
    </row>
    <row r="412" spans="3:12" ht="15.75" customHeight="1" x14ac:dyDescent="0.25">
      <c r="C412" s="104"/>
      <c r="D412" s="105"/>
      <c r="E412" s="54"/>
      <c r="F412" s="54"/>
      <c r="G412" s="49"/>
      <c r="H412" s="49"/>
      <c r="K412" s="46"/>
      <c r="L412" s="46"/>
    </row>
    <row r="413" spans="3:12" ht="15.75" customHeight="1" x14ac:dyDescent="0.25">
      <c r="C413" s="104"/>
      <c r="D413" s="105"/>
      <c r="E413" s="54"/>
      <c r="F413" s="54"/>
      <c r="G413" s="49"/>
      <c r="H413" s="49"/>
      <c r="K413" s="46"/>
      <c r="L413" s="46"/>
    </row>
    <row r="414" spans="3:12" ht="15.75" customHeight="1" x14ac:dyDescent="0.25">
      <c r="C414" s="104"/>
      <c r="D414" s="105"/>
      <c r="E414" s="54"/>
      <c r="F414" s="54"/>
      <c r="G414" s="49"/>
      <c r="H414" s="49"/>
      <c r="K414" s="46"/>
      <c r="L414" s="46"/>
    </row>
    <row r="415" spans="3:12" ht="15.75" customHeight="1" x14ac:dyDescent="0.25">
      <c r="C415" s="104"/>
      <c r="D415" s="105"/>
      <c r="E415" s="54"/>
      <c r="F415" s="54"/>
      <c r="G415" s="49"/>
      <c r="H415" s="49"/>
      <c r="K415" s="46"/>
      <c r="L415" s="46"/>
    </row>
    <row r="416" spans="3:12" ht="15.75" customHeight="1" x14ac:dyDescent="0.25">
      <c r="C416" s="104"/>
      <c r="D416" s="105"/>
      <c r="E416" s="54"/>
      <c r="F416" s="54"/>
      <c r="G416" s="49"/>
      <c r="H416" s="49"/>
      <c r="K416" s="46"/>
      <c r="L416" s="46"/>
    </row>
    <row r="417" spans="3:12" ht="15.75" customHeight="1" x14ac:dyDescent="0.25">
      <c r="C417" s="104"/>
      <c r="D417" s="105"/>
      <c r="E417" s="54"/>
      <c r="F417" s="54"/>
      <c r="G417" s="49"/>
      <c r="H417" s="49"/>
      <c r="K417" s="46"/>
      <c r="L417" s="46"/>
    </row>
    <row r="418" spans="3:12" ht="15.75" customHeight="1" x14ac:dyDescent="0.25">
      <c r="C418" s="104"/>
      <c r="D418" s="105"/>
      <c r="E418" s="54"/>
      <c r="F418" s="54"/>
      <c r="G418" s="49"/>
      <c r="H418" s="49"/>
      <c r="K418" s="46"/>
      <c r="L418" s="46"/>
    </row>
    <row r="419" spans="3:12" ht="15.75" customHeight="1" x14ac:dyDescent="0.25">
      <c r="C419" s="104"/>
      <c r="D419" s="105"/>
      <c r="E419" s="54"/>
      <c r="F419" s="54"/>
      <c r="G419" s="49"/>
      <c r="H419" s="49"/>
      <c r="K419" s="46"/>
      <c r="L419" s="46"/>
    </row>
    <row r="420" spans="3:12" ht="15.75" customHeight="1" x14ac:dyDescent="0.25">
      <c r="C420" s="104"/>
      <c r="D420" s="105"/>
      <c r="E420" s="54"/>
      <c r="F420" s="54"/>
      <c r="G420" s="49"/>
      <c r="H420" s="49"/>
      <c r="K420" s="46"/>
      <c r="L420" s="46"/>
    </row>
    <row r="421" spans="3:12" ht="15.75" customHeight="1" x14ac:dyDescent="0.25">
      <c r="C421" s="104"/>
      <c r="D421" s="105"/>
      <c r="E421" s="54"/>
      <c r="F421" s="54"/>
      <c r="G421" s="49"/>
      <c r="H421" s="49"/>
      <c r="K421" s="46"/>
      <c r="L421" s="46"/>
    </row>
    <row r="422" spans="3:12" ht="15.75" customHeight="1" x14ac:dyDescent="0.25">
      <c r="C422" s="104"/>
      <c r="D422" s="105"/>
      <c r="E422" s="54"/>
      <c r="F422" s="54"/>
      <c r="G422" s="49"/>
      <c r="H422" s="49"/>
      <c r="K422" s="46"/>
      <c r="L422" s="46"/>
    </row>
    <row r="423" spans="3:12" ht="15.75" customHeight="1" x14ac:dyDescent="0.25">
      <c r="C423" s="104"/>
      <c r="D423" s="105"/>
      <c r="E423" s="54"/>
      <c r="F423" s="54"/>
      <c r="G423" s="49"/>
      <c r="H423" s="49"/>
      <c r="K423" s="46"/>
      <c r="L423" s="46"/>
    </row>
    <row r="424" spans="3:12" ht="15.75" customHeight="1" x14ac:dyDescent="0.25">
      <c r="C424" s="104"/>
      <c r="D424" s="105"/>
      <c r="E424" s="54"/>
      <c r="F424" s="54"/>
      <c r="G424" s="49"/>
      <c r="H424" s="49"/>
      <c r="K424" s="46"/>
      <c r="L424" s="46"/>
    </row>
    <row r="425" spans="3:12" ht="15.75" customHeight="1" x14ac:dyDescent="0.25">
      <c r="C425" s="104"/>
      <c r="D425" s="105"/>
      <c r="E425" s="54"/>
      <c r="F425" s="54"/>
      <c r="G425" s="49"/>
      <c r="H425" s="49"/>
      <c r="K425" s="46"/>
      <c r="L425" s="46"/>
    </row>
    <row r="426" spans="3:12" ht="15.75" customHeight="1" x14ac:dyDescent="0.25">
      <c r="C426" s="104"/>
      <c r="D426" s="105"/>
      <c r="E426" s="54"/>
      <c r="F426" s="54"/>
      <c r="G426" s="49"/>
      <c r="H426" s="49"/>
      <c r="K426" s="46"/>
      <c r="L426" s="46"/>
    </row>
    <row r="427" spans="3:12" ht="15.75" customHeight="1" x14ac:dyDescent="0.25">
      <c r="C427" s="104"/>
      <c r="D427" s="105"/>
      <c r="E427" s="54"/>
      <c r="F427" s="54"/>
      <c r="G427" s="49"/>
      <c r="H427" s="49"/>
      <c r="K427" s="46"/>
      <c r="L427" s="46"/>
    </row>
    <row r="428" spans="3:12" ht="15.75" customHeight="1" x14ac:dyDescent="0.25">
      <c r="C428" s="104"/>
      <c r="D428" s="105"/>
      <c r="E428" s="54"/>
      <c r="F428" s="54"/>
      <c r="G428" s="49"/>
      <c r="H428" s="49"/>
      <c r="K428" s="46"/>
      <c r="L428" s="46"/>
    </row>
    <row r="429" spans="3:12" ht="15.75" customHeight="1" x14ac:dyDescent="0.25">
      <c r="C429" s="104"/>
      <c r="D429" s="105"/>
      <c r="E429" s="54"/>
      <c r="F429" s="54"/>
      <c r="G429" s="49"/>
      <c r="H429" s="49"/>
      <c r="K429" s="46"/>
      <c r="L429" s="46"/>
    </row>
    <row r="430" spans="3:12" ht="15.75" customHeight="1" x14ac:dyDescent="0.25">
      <c r="C430" s="104"/>
      <c r="D430" s="105"/>
      <c r="E430" s="54"/>
      <c r="F430" s="54"/>
      <c r="G430" s="49"/>
      <c r="H430" s="49"/>
      <c r="K430" s="46"/>
      <c r="L430" s="46"/>
    </row>
    <row r="431" spans="3:12" ht="15.75" customHeight="1" x14ac:dyDescent="0.25">
      <c r="C431" s="104"/>
      <c r="D431" s="105"/>
      <c r="E431" s="54"/>
      <c r="F431" s="54"/>
      <c r="G431" s="49"/>
      <c r="H431" s="49"/>
      <c r="K431" s="46"/>
      <c r="L431" s="46"/>
    </row>
    <row r="432" spans="3:12" ht="15.75" customHeight="1" x14ac:dyDescent="0.25">
      <c r="C432" s="104"/>
      <c r="D432" s="105"/>
      <c r="E432" s="54"/>
      <c r="F432" s="54"/>
      <c r="G432" s="49"/>
      <c r="H432" s="49"/>
      <c r="K432" s="46"/>
      <c r="L432" s="46"/>
    </row>
    <row r="433" spans="3:12" ht="15.75" customHeight="1" x14ac:dyDescent="0.25">
      <c r="C433" s="104"/>
      <c r="D433" s="105"/>
      <c r="E433" s="54"/>
      <c r="F433" s="54"/>
      <c r="G433" s="49"/>
      <c r="H433" s="49"/>
      <c r="K433" s="46"/>
      <c r="L433" s="46"/>
    </row>
    <row r="434" spans="3:12" ht="15.75" customHeight="1" x14ac:dyDescent="0.25">
      <c r="C434" s="104"/>
      <c r="D434" s="105"/>
      <c r="E434" s="54"/>
      <c r="F434" s="54"/>
      <c r="G434" s="49"/>
      <c r="H434" s="49"/>
      <c r="K434" s="46"/>
      <c r="L434" s="46"/>
    </row>
    <row r="435" spans="3:12" ht="15.75" customHeight="1" x14ac:dyDescent="0.25">
      <c r="C435" s="104"/>
      <c r="D435" s="105"/>
      <c r="E435" s="54"/>
      <c r="F435" s="54"/>
      <c r="G435" s="49"/>
      <c r="H435" s="49"/>
      <c r="K435" s="46"/>
      <c r="L435" s="46"/>
    </row>
    <row r="436" spans="3:12" ht="15.75" customHeight="1" x14ac:dyDescent="0.25">
      <c r="C436" s="104"/>
      <c r="D436" s="105"/>
      <c r="E436" s="54"/>
      <c r="F436" s="54"/>
      <c r="G436" s="49"/>
      <c r="H436" s="49"/>
      <c r="K436" s="46"/>
      <c r="L436" s="46"/>
    </row>
    <row r="437" spans="3:12" ht="15.75" customHeight="1" x14ac:dyDescent="0.25">
      <c r="C437" s="104"/>
      <c r="D437" s="105"/>
      <c r="E437" s="54"/>
      <c r="F437" s="54"/>
      <c r="G437" s="49"/>
      <c r="H437" s="49"/>
      <c r="K437" s="46"/>
      <c r="L437" s="46"/>
    </row>
    <row r="438" spans="3:12" ht="15.75" customHeight="1" x14ac:dyDescent="0.25">
      <c r="C438" s="104"/>
      <c r="D438" s="105"/>
      <c r="E438" s="54"/>
      <c r="F438" s="54"/>
      <c r="G438" s="49"/>
      <c r="H438" s="49"/>
      <c r="K438" s="46"/>
      <c r="L438" s="46"/>
    </row>
    <row r="439" spans="3:12" ht="15.75" customHeight="1" x14ac:dyDescent="0.25">
      <c r="C439" s="104"/>
      <c r="D439" s="105"/>
      <c r="E439" s="54"/>
      <c r="F439" s="54"/>
      <c r="G439" s="49"/>
      <c r="H439" s="49"/>
      <c r="K439" s="46"/>
      <c r="L439" s="46"/>
    </row>
    <row r="440" spans="3:12" ht="15.75" customHeight="1" x14ac:dyDescent="0.25">
      <c r="C440" s="104"/>
      <c r="D440" s="105"/>
      <c r="E440" s="54"/>
      <c r="F440" s="54"/>
      <c r="G440" s="49"/>
      <c r="H440" s="49"/>
      <c r="K440" s="46"/>
      <c r="L440" s="46"/>
    </row>
    <row r="441" spans="3:12" ht="15.75" customHeight="1" x14ac:dyDescent="0.25">
      <c r="C441" s="104"/>
      <c r="D441" s="105"/>
      <c r="E441" s="54"/>
      <c r="F441" s="54"/>
      <c r="G441" s="49"/>
      <c r="H441" s="49"/>
      <c r="K441" s="46"/>
      <c r="L441" s="46"/>
    </row>
    <row r="442" spans="3:12" ht="15.75" customHeight="1" x14ac:dyDescent="0.25">
      <c r="C442" s="104"/>
      <c r="D442" s="105"/>
      <c r="E442" s="54"/>
      <c r="F442" s="54"/>
      <c r="G442" s="49"/>
      <c r="H442" s="49"/>
      <c r="K442" s="46"/>
      <c r="L442" s="46"/>
    </row>
    <row r="443" spans="3:12" ht="15.75" customHeight="1" x14ac:dyDescent="0.25">
      <c r="C443" s="104"/>
      <c r="D443" s="105"/>
      <c r="E443" s="54"/>
      <c r="F443" s="54"/>
      <c r="G443" s="49"/>
      <c r="H443" s="49"/>
      <c r="K443" s="46"/>
      <c r="L443" s="46"/>
    </row>
    <row r="444" spans="3:12" ht="15.75" customHeight="1" x14ac:dyDescent="0.25">
      <c r="C444" s="104"/>
      <c r="D444" s="105"/>
      <c r="E444" s="54"/>
      <c r="F444" s="54"/>
      <c r="G444" s="49"/>
      <c r="H444" s="49"/>
      <c r="K444" s="46"/>
      <c r="L444" s="46"/>
    </row>
    <row r="445" spans="3:12" ht="15.75" customHeight="1" x14ac:dyDescent="0.25">
      <c r="C445" s="104"/>
      <c r="D445" s="105"/>
      <c r="E445" s="54"/>
      <c r="F445" s="54"/>
      <c r="G445" s="49"/>
      <c r="H445" s="49"/>
      <c r="K445" s="46"/>
      <c r="L445" s="46"/>
    </row>
    <row r="446" spans="3:12" ht="15.75" customHeight="1" x14ac:dyDescent="0.25">
      <c r="C446" s="104"/>
      <c r="D446" s="105"/>
      <c r="E446" s="54"/>
      <c r="F446" s="54"/>
      <c r="G446" s="49"/>
      <c r="H446" s="49"/>
      <c r="K446" s="46"/>
      <c r="L446" s="46"/>
    </row>
    <row r="447" spans="3:12" ht="15.75" customHeight="1" x14ac:dyDescent="0.25">
      <c r="C447" s="104"/>
      <c r="D447" s="105"/>
      <c r="E447" s="54"/>
      <c r="F447" s="54"/>
      <c r="G447" s="49"/>
      <c r="H447" s="49"/>
      <c r="K447" s="46"/>
      <c r="L447" s="46"/>
    </row>
    <row r="448" spans="3:12" ht="15.75" customHeight="1" x14ac:dyDescent="0.25">
      <c r="C448" s="104"/>
      <c r="D448" s="105"/>
      <c r="E448" s="54"/>
      <c r="F448" s="54"/>
      <c r="G448" s="49"/>
      <c r="H448" s="49"/>
      <c r="K448" s="46"/>
      <c r="L448" s="46"/>
    </row>
    <row r="449" spans="3:12" ht="15.75" customHeight="1" x14ac:dyDescent="0.25">
      <c r="C449" s="104"/>
      <c r="D449" s="105"/>
      <c r="E449" s="54"/>
      <c r="F449" s="54"/>
      <c r="G449" s="49"/>
      <c r="H449" s="49"/>
      <c r="K449" s="46"/>
      <c r="L449" s="46"/>
    </row>
    <row r="450" spans="3:12" ht="15.75" customHeight="1" x14ac:dyDescent="0.25">
      <c r="C450" s="104"/>
      <c r="D450" s="105"/>
      <c r="E450" s="54"/>
      <c r="F450" s="54"/>
      <c r="G450" s="49"/>
      <c r="H450" s="49"/>
      <c r="K450" s="46"/>
      <c r="L450" s="46"/>
    </row>
    <row r="451" spans="3:12" ht="15.75" customHeight="1" x14ac:dyDescent="0.25">
      <c r="C451" s="104"/>
      <c r="D451" s="105"/>
      <c r="E451" s="54"/>
      <c r="F451" s="54"/>
      <c r="G451" s="49"/>
      <c r="H451" s="49"/>
      <c r="K451" s="46"/>
      <c r="L451" s="46"/>
    </row>
    <row r="452" spans="3:12" ht="15.75" customHeight="1" x14ac:dyDescent="0.25">
      <c r="C452" s="104"/>
      <c r="D452" s="105"/>
      <c r="E452" s="54"/>
      <c r="F452" s="54"/>
      <c r="G452" s="49"/>
      <c r="H452" s="49"/>
      <c r="K452" s="46"/>
      <c r="L452" s="46"/>
    </row>
    <row r="453" spans="3:12" ht="15.75" customHeight="1" x14ac:dyDescent="0.25">
      <c r="C453" s="104"/>
      <c r="D453" s="105"/>
      <c r="E453" s="54"/>
      <c r="F453" s="54"/>
      <c r="G453" s="49"/>
      <c r="H453" s="49"/>
      <c r="K453" s="46"/>
      <c r="L453" s="46"/>
    </row>
    <row r="454" spans="3:12" ht="15.75" customHeight="1" x14ac:dyDescent="0.25">
      <c r="C454" s="104"/>
      <c r="D454" s="105"/>
      <c r="E454" s="54"/>
      <c r="F454" s="54"/>
      <c r="G454" s="49"/>
      <c r="H454" s="49"/>
      <c r="K454" s="46"/>
      <c r="L454" s="46"/>
    </row>
    <row r="455" spans="3:12" ht="15.75" customHeight="1" x14ac:dyDescent="0.25">
      <c r="C455" s="104"/>
      <c r="D455" s="105"/>
      <c r="E455" s="54"/>
      <c r="F455" s="54"/>
      <c r="G455" s="49"/>
      <c r="H455" s="49"/>
      <c r="K455" s="46"/>
      <c r="L455" s="46"/>
    </row>
    <row r="456" spans="3:12" ht="15.75" customHeight="1" x14ac:dyDescent="0.25">
      <c r="C456" s="104"/>
      <c r="D456" s="105"/>
      <c r="E456" s="54"/>
      <c r="F456" s="54"/>
      <c r="G456" s="49"/>
      <c r="H456" s="49"/>
      <c r="K456" s="46"/>
      <c r="L456" s="46"/>
    </row>
    <row r="457" spans="3:12" ht="15.75" customHeight="1" x14ac:dyDescent="0.25">
      <c r="C457" s="104"/>
      <c r="D457" s="105"/>
      <c r="E457" s="54"/>
      <c r="F457" s="54"/>
      <c r="G457" s="49"/>
      <c r="H457" s="49"/>
      <c r="K457" s="46"/>
      <c r="L457" s="46"/>
    </row>
    <row r="458" spans="3:12" ht="15.75" customHeight="1" x14ac:dyDescent="0.25">
      <c r="C458" s="104"/>
      <c r="D458" s="105"/>
      <c r="E458" s="54"/>
      <c r="F458" s="54"/>
      <c r="G458" s="49"/>
      <c r="H458" s="49"/>
      <c r="K458" s="46"/>
      <c r="L458" s="46"/>
    </row>
    <row r="459" spans="3:12" ht="15.75" customHeight="1" x14ac:dyDescent="0.25">
      <c r="C459" s="104"/>
      <c r="D459" s="105"/>
      <c r="E459" s="54"/>
      <c r="F459" s="54"/>
      <c r="G459" s="49"/>
      <c r="H459" s="49"/>
      <c r="K459" s="46"/>
      <c r="L459" s="46"/>
    </row>
    <row r="460" spans="3:12" ht="15.75" customHeight="1" x14ac:dyDescent="0.25">
      <c r="C460" s="104"/>
      <c r="D460" s="105"/>
      <c r="E460" s="54"/>
      <c r="F460" s="54"/>
      <c r="G460" s="49"/>
      <c r="H460" s="49"/>
      <c r="K460" s="46"/>
      <c r="L460" s="46"/>
    </row>
    <row r="461" spans="3:12" ht="15.75" customHeight="1" x14ac:dyDescent="0.25">
      <c r="C461" s="104"/>
      <c r="D461" s="105"/>
      <c r="E461" s="54"/>
      <c r="F461" s="54"/>
      <c r="G461" s="49"/>
      <c r="H461" s="49"/>
      <c r="K461" s="46"/>
      <c r="L461" s="46"/>
    </row>
    <row r="462" spans="3:12" ht="15.75" customHeight="1" x14ac:dyDescent="0.25">
      <c r="C462" s="104"/>
      <c r="D462" s="105"/>
      <c r="E462" s="54"/>
      <c r="F462" s="54"/>
      <c r="G462" s="49"/>
      <c r="H462" s="49"/>
      <c r="K462" s="46"/>
      <c r="L462" s="46"/>
    </row>
    <row r="463" spans="3:12" ht="15.75" customHeight="1" x14ac:dyDescent="0.25">
      <c r="C463" s="104"/>
      <c r="D463" s="105"/>
      <c r="E463" s="54"/>
      <c r="F463" s="54"/>
      <c r="G463" s="49"/>
      <c r="H463" s="49"/>
      <c r="K463" s="46"/>
      <c r="L463" s="46"/>
    </row>
    <row r="464" spans="3:12" ht="15.75" customHeight="1" x14ac:dyDescent="0.25">
      <c r="C464" s="104"/>
      <c r="D464" s="105"/>
      <c r="E464" s="54"/>
      <c r="F464" s="54"/>
      <c r="G464" s="49"/>
      <c r="H464" s="49"/>
      <c r="K464" s="46"/>
      <c r="L464" s="46"/>
    </row>
    <row r="465" spans="3:12" ht="15.75" customHeight="1" x14ac:dyDescent="0.25">
      <c r="C465" s="104"/>
      <c r="D465" s="105"/>
      <c r="E465" s="54"/>
      <c r="F465" s="54"/>
      <c r="G465" s="49"/>
      <c r="H465" s="49"/>
      <c r="K465" s="46"/>
      <c r="L465" s="46"/>
    </row>
    <row r="466" spans="3:12" ht="15.75" customHeight="1" x14ac:dyDescent="0.25">
      <c r="C466" s="104"/>
      <c r="D466" s="105"/>
      <c r="E466" s="54"/>
      <c r="F466" s="54"/>
      <c r="G466" s="49"/>
      <c r="H466" s="49"/>
      <c r="K466" s="46"/>
      <c r="L466" s="46"/>
    </row>
    <row r="467" spans="3:12" ht="15.75" customHeight="1" x14ac:dyDescent="0.25">
      <c r="C467" s="104"/>
      <c r="D467" s="105"/>
      <c r="E467" s="54"/>
      <c r="F467" s="54"/>
      <c r="G467" s="49"/>
      <c r="H467" s="49"/>
      <c r="K467" s="46"/>
      <c r="L467" s="46"/>
    </row>
    <row r="468" spans="3:12" ht="15.75" customHeight="1" x14ac:dyDescent="0.25">
      <c r="C468" s="104"/>
      <c r="D468" s="105"/>
      <c r="E468" s="54"/>
      <c r="F468" s="54"/>
      <c r="G468" s="49"/>
      <c r="H468" s="49"/>
      <c r="K468" s="46"/>
      <c r="L468" s="46"/>
    </row>
    <row r="469" spans="3:12" ht="15.75" customHeight="1" x14ac:dyDescent="0.25">
      <c r="C469" s="104"/>
      <c r="D469" s="105"/>
      <c r="E469" s="54"/>
      <c r="F469" s="54"/>
      <c r="G469" s="49"/>
      <c r="H469" s="49"/>
      <c r="K469" s="46"/>
      <c r="L469" s="46"/>
    </row>
    <row r="470" spans="3:12" ht="15.75" customHeight="1" x14ac:dyDescent="0.25">
      <c r="C470" s="104"/>
      <c r="D470" s="105"/>
      <c r="E470" s="54"/>
      <c r="F470" s="54"/>
      <c r="G470" s="49"/>
      <c r="H470" s="49"/>
      <c r="K470" s="46"/>
      <c r="L470" s="46"/>
    </row>
    <row r="471" spans="3:12" ht="15.75" customHeight="1" x14ac:dyDescent="0.25">
      <c r="C471" s="104"/>
      <c r="D471" s="105"/>
      <c r="E471" s="54"/>
      <c r="F471" s="54"/>
      <c r="G471" s="49"/>
      <c r="H471" s="49"/>
      <c r="K471" s="46"/>
      <c r="L471" s="46"/>
    </row>
    <row r="472" spans="3:12" ht="15.75" customHeight="1" x14ac:dyDescent="0.25">
      <c r="C472" s="104"/>
      <c r="D472" s="105"/>
      <c r="E472" s="54"/>
      <c r="F472" s="54"/>
      <c r="G472" s="49"/>
      <c r="H472" s="49"/>
      <c r="K472" s="46"/>
      <c r="L472" s="46"/>
    </row>
    <row r="473" spans="3:12" ht="15.75" customHeight="1" x14ac:dyDescent="0.25">
      <c r="C473" s="104"/>
      <c r="D473" s="105"/>
      <c r="E473" s="54"/>
      <c r="F473" s="54"/>
      <c r="G473" s="49"/>
      <c r="H473" s="49"/>
      <c r="K473" s="46"/>
      <c r="L473" s="46"/>
    </row>
    <row r="474" spans="3:12" ht="15.75" customHeight="1" x14ac:dyDescent="0.25">
      <c r="C474" s="104"/>
      <c r="D474" s="105"/>
      <c r="E474" s="54"/>
      <c r="F474" s="54"/>
      <c r="G474" s="49"/>
      <c r="H474" s="49"/>
      <c r="K474" s="46"/>
      <c r="L474" s="46"/>
    </row>
    <row r="475" spans="3:12" ht="15.75" customHeight="1" x14ac:dyDescent="0.25">
      <c r="C475" s="104"/>
      <c r="D475" s="105"/>
      <c r="E475" s="54"/>
      <c r="F475" s="54"/>
      <c r="G475" s="49"/>
      <c r="H475" s="49"/>
      <c r="K475" s="46"/>
      <c r="L475" s="46"/>
    </row>
    <row r="476" spans="3:12" ht="15.75" customHeight="1" x14ac:dyDescent="0.25">
      <c r="C476" s="104"/>
      <c r="D476" s="105"/>
      <c r="E476" s="54"/>
      <c r="F476" s="54"/>
      <c r="G476" s="49"/>
      <c r="H476" s="49"/>
      <c r="K476" s="46"/>
      <c r="L476" s="46"/>
    </row>
    <row r="477" spans="3:12" ht="15.75" customHeight="1" x14ac:dyDescent="0.25">
      <c r="C477" s="104"/>
      <c r="D477" s="105"/>
      <c r="E477" s="54"/>
      <c r="F477" s="54"/>
      <c r="G477" s="49"/>
      <c r="H477" s="49"/>
      <c r="K477" s="46"/>
      <c r="L477" s="46"/>
    </row>
    <row r="478" spans="3:12" ht="15.75" customHeight="1" x14ac:dyDescent="0.25">
      <c r="C478" s="104"/>
      <c r="D478" s="105"/>
      <c r="E478" s="54"/>
      <c r="F478" s="54"/>
      <c r="G478" s="49"/>
      <c r="H478" s="49"/>
      <c r="K478" s="46"/>
      <c r="L478" s="46"/>
    </row>
    <row r="479" spans="3:12" ht="15.75" customHeight="1" x14ac:dyDescent="0.25">
      <c r="C479" s="104"/>
      <c r="D479" s="105"/>
      <c r="E479" s="54"/>
      <c r="F479" s="54"/>
      <c r="G479" s="49"/>
      <c r="H479" s="49"/>
      <c r="K479" s="46"/>
      <c r="L479" s="46"/>
    </row>
    <row r="480" spans="3:12" ht="15.75" customHeight="1" x14ac:dyDescent="0.25">
      <c r="C480" s="104"/>
      <c r="D480" s="105"/>
      <c r="E480" s="54"/>
      <c r="F480" s="54"/>
      <c r="G480" s="49"/>
      <c r="H480" s="49"/>
      <c r="K480" s="46"/>
      <c r="L480" s="46"/>
    </row>
    <row r="481" spans="3:12" ht="15.75" customHeight="1" x14ac:dyDescent="0.25">
      <c r="C481" s="104"/>
      <c r="D481" s="105"/>
      <c r="E481" s="54"/>
      <c r="F481" s="54"/>
      <c r="G481" s="49"/>
      <c r="H481" s="49"/>
      <c r="K481" s="46"/>
      <c r="L481" s="46"/>
    </row>
    <row r="482" spans="3:12" ht="15.75" customHeight="1" x14ac:dyDescent="0.25">
      <c r="C482" s="104"/>
      <c r="D482" s="105"/>
      <c r="E482" s="54"/>
      <c r="F482" s="54"/>
      <c r="G482" s="49"/>
      <c r="H482" s="49"/>
      <c r="K482" s="46"/>
      <c r="L482" s="46"/>
    </row>
    <row r="483" spans="3:12" ht="15.75" customHeight="1" x14ac:dyDescent="0.25">
      <c r="C483" s="104"/>
      <c r="D483" s="105"/>
      <c r="E483" s="54"/>
      <c r="F483" s="54"/>
      <c r="G483" s="49"/>
      <c r="H483" s="49"/>
      <c r="K483" s="46"/>
      <c r="L483" s="46"/>
    </row>
    <row r="484" spans="3:12" ht="15.75" customHeight="1" x14ac:dyDescent="0.25">
      <c r="C484" s="104"/>
      <c r="D484" s="105"/>
      <c r="E484" s="54"/>
      <c r="F484" s="54"/>
      <c r="G484" s="49"/>
      <c r="H484" s="49"/>
      <c r="K484" s="46"/>
      <c r="L484" s="46"/>
    </row>
    <row r="485" spans="3:12" ht="15.75" customHeight="1" x14ac:dyDescent="0.25">
      <c r="C485" s="104"/>
      <c r="D485" s="105"/>
      <c r="E485" s="54"/>
      <c r="F485" s="54"/>
      <c r="G485" s="49"/>
      <c r="H485" s="49"/>
      <c r="K485" s="46"/>
      <c r="L485" s="46"/>
    </row>
    <row r="486" spans="3:12" ht="15.75" customHeight="1" x14ac:dyDescent="0.25">
      <c r="C486" s="104"/>
      <c r="D486" s="105"/>
      <c r="E486" s="54"/>
      <c r="F486" s="54"/>
      <c r="G486" s="49"/>
      <c r="H486" s="49"/>
      <c r="K486" s="46"/>
      <c r="L486" s="46"/>
    </row>
    <row r="487" spans="3:12" ht="15.75" customHeight="1" x14ac:dyDescent="0.25">
      <c r="C487" s="104"/>
      <c r="D487" s="105"/>
      <c r="E487" s="54"/>
      <c r="F487" s="54"/>
      <c r="G487" s="49"/>
      <c r="H487" s="49"/>
      <c r="K487" s="46"/>
      <c r="L487" s="46"/>
    </row>
    <row r="488" spans="3:12" ht="15.75" customHeight="1" x14ac:dyDescent="0.25">
      <c r="C488" s="104"/>
      <c r="D488" s="105"/>
      <c r="E488" s="54"/>
      <c r="F488" s="54"/>
      <c r="G488" s="49"/>
      <c r="H488" s="49"/>
      <c r="K488" s="46"/>
      <c r="L488" s="46"/>
    </row>
    <row r="489" spans="3:12" ht="15.75" customHeight="1" x14ac:dyDescent="0.25">
      <c r="C489" s="104"/>
      <c r="D489" s="105"/>
      <c r="E489" s="54"/>
      <c r="F489" s="54"/>
      <c r="G489" s="49"/>
      <c r="H489" s="49"/>
      <c r="K489" s="46"/>
      <c r="L489" s="46"/>
    </row>
    <row r="490" spans="3:12" ht="15.75" customHeight="1" x14ac:dyDescent="0.25">
      <c r="C490" s="104"/>
      <c r="D490" s="105"/>
      <c r="E490" s="54"/>
      <c r="F490" s="54"/>
      <c r="G490" s="49"/>
      <c r="H490" s="49"/>
      <c r="K490" s="46"/>
      <c r="L490" s="46"/>
    </row>
    <row r="491" spans="3:12" ht="15.75" customHeight="1" x14ac:dyDescent="0.25">
      <c r="C491" s="104"/>
      <c r="D491" s="105"/>
      <c r="E491" s="54"/>
      <c r="F491" s="54"/>
      <c r="G491" s="49"/>
      <c r="H491" s="49"/>
      <c r="K491" s="46"/>
      <c r="L491" s="46"/>
    </row>
    <row r="492" spans="3:12" ht="15.75" customHeight="1" x14ac:dyDescent="0.25">
      <c r="C492" s="104"/>
      <c r="D492" s="105"/>
      <c r="E492" s="54"/>
      <c r="F492" s="54"/>
      <c r="G492" s="49"/>
      <c r="H492" s="49"/>
      <c r="K492" s="46"/>
      <c r="L492" s="46"/>
    </row>
    <row r="493" spans="3:12" ht="15.75" customHeight="1" x14ac:dyDescent="0.25">
      <c r="C493" s="104"/>
      <c r="D493" s="105"/>
      <c r="E493" s="54"/>
      <c r="F493" s="54"/>
      <c r="G493" s="49"/>
      <c r="H493" s="49"/>
      <c r="K493" s="46"/>
      <c r="L493" s="46"/>
    </row>
    <row r="494" spans="3:12" ht="15.75" customHeight="1" x14ac:dyDescent="0.25">
      <c r="C494" s="104"/>
      <c r="D494" s="105"/>
      <c r="E494" s="54"/>
      <c r="F494" s="54"/>
      <c r="G494" s="49"/>
      <c r="H494" s="49"/>
      <c r="K494" s="46"/>
      <c r="L494" s="46"/>
    </row>
    <row r="495" spans="3:12" ht="15.75" customHeight="1" x14ac:dyDescent="0.25">
      <c r="C495" s="104"/>
      <c r="D495" s="105"/>
      <c r="E495" s="54"/>
      <c r="F495" s="54"/>
      <c r="G495" s="49"/>
      <c r="H495" s="49"/>
      <c r="K495" s="46"/>
      <c r="L495" s="46"/>
    </row>
    <row r="496" spans="3:12" ht="15.75" customHeight="1" x14ac:dyDescent="0.25">
      <c r="C496" s="104"/>
      <c r="D496" s="105"/>
      <c r="E496" s="54"/>
      <c r="F496" s="54"/>
      <c r="G496" s="49"/>
      <c r="H496" s="49"/>
      <c r="K496" s="46"/>
      <c r="L496" s="46"/>
    </row>
    <row r="497" spans="3:12" ht="15.75" customHeight="1" x14ac:dyDescent="0.25">
      <c r="C497" s="104"/>
      <c r="D497" s="105"/>
      <c r="E497" s="54"/>
      <c r="F497" s="54"/>
      <c r="G497" s="49"/>
      <c r="H497" s="49"/>
      <c r="K497" s="46"/>
      <c r="L497" s="46"/>
    </row>
    <row r="498" spans="3:12" ht="15.75" customHeight="1" x14ac:dyDescent="0.25">
      <c r="C498" s="104"/>
      <c r="D498" s="105"/>
      <c r="E498" s="54"/>
      <c r="F498" s="54"/>
      <c r="G498" s="49"/>
      <c r="H498" s="49"/>
      <c r="K498" s="46"/>
      <c r="L498" s="46"/>
    </row>
    <row r="499" spans="3:12" ht="15.75" customHeight="1" x14ac:dyDescent="0.25">
      <c r="C499" s="104"/>
      <c r="D499" s="105"/>
      <c r="E499" s="54"/>
      <c r="F499" s="54"/>
      <c r="G499" s="49"/>
      <c r="H499" s="49"/>
      <c r="K499" s="46"/>
      <c r="L499" s="46"/>
    </row>
    <row r="500" spans="3:12" ht="15.75" customHeight="1" x14ac:dyDescent="0.25">
      <c r="C500" s="104"/>
      <c r="D500" s="105"/>
      <c r="E500" s="54"/>
      <c r="F500" s="54"/>
      <c r="G500" s="49"/>
      <c r="H500" s="49"/>
      <c r="K500" s="46"/>
      <c r="L500" s="46"/>
    </row>
    <row r="501" spans="3:12" ht="15.75" customHeight="1" x14ac:dyDescent="0.25">
      <c r="C501" s="104"/>
      <c r="D501" s="105"/>
      <c r="E501" s="54"/>
      <c r="F501" s="54"/>
      <c r="G501" s="49"/>
      <c r="H501" s="49"/>
      <c r="K501" s="46"/>
      <c r="L501" s="46"/>
    </row>
    <row r="502" spans="3:12" ht="15.75" customHeight="1" x14ac:dyDescent="0.25">
      <c r="C502" s="104"/>
      <c r="D502" s="105"/>
      <c r="E502" s="54"/>
      <c r="F502" s="54"/>
      <c r="G502" s="49"/>
      <c r="H502" s="49"/>
      <c r="K502" s="46"/>
      <c r="L502" s="46"/>
    </row>
    <row r="503" spans="3:12" ht="15.75" customHeight="1" x14ac:dyDescent="0.25">
      <c r="C503" s="104"/>
      <c r="D503" s="105"/>
      <c r="E503" s="54"/>
      <c r="F503" s="54"/>
      <c r="G503" s="49"/>
      <c r="H503" s="49"/>
      <c r="K503" s="46"/>
      <c r="L503" s="46"/>
    </row>
    <row r="504" spans="3:12" ht="15.75" customHeight="1" x14ac:dyDescent="0.25">
      <c r="C504" s="104"/>
      <c r="D504" s="105"/>
      <c r="E504" s="54"/>
      <c r="F504" s="54"/>
      <c r="G504" s="49"/>
      <c r="H504" s="49"/>
      <c r="K504" s="46"/>
      <c r="L504" s="46"/>
    </row>
    <row r="505" spans="3:12" ht="15.75" customHeight="1" x14ac:dyDescent="0.25">
      <c r="C505" s="104"/>
      <c r="D505" s="105"/>
      <c r="E505" s="54"/>
      <c r="F505" s="54"/>
      <c r="G505" s="49"/>
      <c r="H505" s="49"/>
      <c r="K505" s="46"/>
      <c r="L505" s="46"/>
    </row>
    <row r="506" spans="3:12" ht="15.75" customHeight="1" x14ac:dyDescent="0.25">
      <c r="C506" s="104"/>
      <c r="D506" s="105"/>
      <c r="E506" s="54"/>
      <c r="F506" s="54"/>
      <c r="G506" s="49"/>
      <c r="H506" s="49"/>
      <c r="K506" s="46"/>
      <c r="L506" s="46"/>
    </row>
    <row r="507" spans="3:12" ht="15.75" customHeight="1" x14ac:dyDescent="0.25">
      <c r="C507" s="104"/>
      <c r="D507" s="105"/>
      <c r="E507" s="54"/>
      <c r="F507" s="54"/>
      <c r="G507" s="49"/>
      <c r="H507" s="49"/>
      <c r="K507" s="46"/>
      <c r="L507" s="46"/>
    </row>
    <row r="508" spans="3:12" ht="15.75" customHeight="1" x14ac:dyDescent="0.25">
      <c r="C508" s="104"/>
      <c r="D508" s="105"/>
      <c r="E508" s="54"/>
      <c r="F508" s="54"/>
      <c r="G508" s="49"/>
      <c r="H508" s="49"/>
      <c r="K508" s="46"/>
      <c r="L508" s="46"/>
    </row>
    <row r="509" spans="3:12" ht="15.75" customHeight="1" x14ac:dyDescent="0.25">
      <c r="C509" s="104"/>
      <c r="D509" s="105"/>
      <c r="E509" s="54"/>
      <c r="F509" s="54"/>
      <c r="G509" s="49"/>
      <c r="H509" s="49"/>
      <c r="K509" s="46"/>
      <c r="L509" s="46"/>
    </row>
    <row r="510" spans="3:12" ht="15.75" customHeight="1" x14ac:dyDescent="0.25">
      <c r="C510" s="104"/>
      <c r="D510" s="105"/>
      <c r="E510" s="54"/>
      <c r="F510" s="54"/>
      <c r="G510" s="49"/>
      <c r="H510" s="49"/>
      <c r="K510" s="46"/>
      <c r="L510" s="46"/>
    </row>
    <row r="511" spans="3:12" ht="15.75" customHeight="1" x14ac:dyDescent="0.25">
      <c r="C511" s="104"/>
      <c r="D511" s="105"/>
      <c r="E511" s="54"/>
      <c r="F511" s="54"/>
      <c r="G511" s="49"/>
      <c r="H511" s="49"/>
      <c r="K511" s="46"/>
      <c r="L511" s="46"/>
    </row>
    <row r="512" spans="3:12" ht="15.75" customHeight="1" x14ac:dyDescent="0.25">
      <c r="C512" s="104"/>
      <c r="D512" s="105"/>
      <c r="E512" s="54"/>
      <c r="F512" s="54"/>
      <c r="G512" s="49"/>
      <c r="H512" s="49"/>
      <c r="K512" s="46"/>
      <c r="L512" s="46"/>
    </row>
    <row r="513" spans="3:12" ht="15.75" customHeight="1" x14ac:dyDescent="0.25">
      <c r="C513" s="104"/>
      <c r="D513" s="105"/>
      <c r="E513" s="54"/>
      <c r="F513" s="54"/>
      <c r="G513" s="49"/>
      <c r="H513" s="49"/>
      <c r="K513" s="46"/>
      <c r="L513" s="46"/>
    </row>
    <row r="514" spans="3:12" ht="15.75" customHeight="1" x14ac:dyDescent="0.25">
      <c r="C514" s="104"/>
      <c r="D514" s="105"/>
      <c r="E514" s="54"/>
      <c r="F514" s="54"/>
      <c r="G514" s="49"/>
      <c r="H514" s="49"/>
      <c r="K514" s="46"/>
      <c r="L514" s="46"/>
    </row>
    <row r="515" spans="3:12" ht="15.75" customHeight="1" x14ac:dyDescent="0.25">
      <c r="C515" s="104"/>
      <c r="D515" s="105"/>
      <c r="E515" s="54"/>
      <c r="F515" s="54"/>
      <c r="G515" s="49"/>
      <c r="H515" s="49"/>
      <c r="K515" s="46"/>
      <c r="L515" s="46"/>
    </row>
    <row r="516" spans="3:12" ht="15.75" customHeight="1" x14ac:dyDescent="0.25">
      <c r="C516" s="104"/>
      <c r="D516" s="105"/>
      <c r="E516" s="54"/>
      <c r="F516" s="54"/>
      <c r="G516" s="49"/>
      <c r="H516" s="49"/>
      <c r="K516" s="46"/>
      <c r="L516" s="46"/>
    </row>
    <row r="517" spans="3:12" ht="15.75" customHeight="1" x14ac:dyDescent="0.25">
      <c r="C517" s="104"/>
      <c r="D517" s="105"/>
      <c r="E517" s="54"/>
      <c r="F517" s="54"/>
      <c r="G517" s="49"/>
      <c r="H517" s="49"/>
      <c r="K517" s="46"/>
      <c r="L517" s="46"/>
    </row>
    <row r="518" spans="3:12" ht="15.75" customHeight="1" x14ac:dyDescent="0.25">
      <c r="C518" s="104"/>
      <c r="D518" s="105"/>
      <c r="E518" s="54"/>
      <c r="F518" s="54"/>
      <c r="G518" s="49"/>
      <c r="H518" s="49"/>
      <c r="K518" s="46"/>
      <c r="L518" s="46"/>
    </row>
    <row r="519" spans="3:12" ht="15.75" customHeight="1" x14ac:dyDescent="0.25">
      <c r="C519" s="104"/>
      <c r="D519" s="105"/>
      <c r="E519" s="54"/>
      <c r="F519" s="54"/>
      <c r="G519" s="49"/>
      <c r="H519" s="49"/>
      <c r="K519" s="46"/>
      <c r="L519" s="46"/>
    </row>
    <row r="520" spans="3:12" ht="15.75" customHeight="1" x14ac:dyDescent="0.25">
      <c r="C520" s="104"/>
      <c r="D520" s="105"/>
      <c r="E520" s="54"/>
      <c r="F520" s="54"/>
      <c r="G520" s="49"/>
      <c r="H520" s="49"/>
      <c r="K520" s="46"/>
      <c r="L520" s="46"/>
    </row>
    <row r="521" spans="3:12" ht="15.75" customHeight="1" x14ac:dyDescent="0.25">
      <c r="C521" s="104"/>
      <c r="D521" s="105"/>
      <c r="E521" s="54"/>
      <c r="F521" s="54"/>
      <c r="G521" s="49"/>
      <c r="H521" s="49"/>
      <c r="K521" s="46"/>
      <c r="L521" s="46"/>
    </row>
    <row r="522" spans="3:12" ht="15.75" customHeight="1" x14ac:dyDescent="0.25">
      <c r="C522" s="104"/>
      <c r="D522" s="105"/>
      <c r="E522" s="54"/>
      <c r="F522" s="54"/>
      <c r="G522" s="49"/>
      <c r="H522" s="49"/>
      <c r="K522" s="46"/>
      <c r="L522" s="46"/>
    </row>
    <row r="523" spans="3:12" ht="15.75" customHeight="1" x14ac:dyDescent="0.25">
      <c r="C523" s="104"/>
      <c r="D523" s="105"/>
      <c r="E523" s="54"/>
      <c r="F523" s="54"/>
      <c r="G523" s="49"/>
      <c r="H523" s="49"/>
      <c r="K523" s="46"/>
      <c r="L523" s="46"/>
    </row>
    <row r="524" spans="3:12" ht="15.75" customHeight="1" x14ac:dyDescent="0.25">
      <c r="C524" s="104"/>
      <c r="D524" s="105"/>
      <c r="E524" s="54"/>
      <c r="F524" s="54"/>
      <c r="G524" s="49"/>
      <c r="H524" s="49"/>
      <c r="K524" s="46"/>
      <c r="L524" s="46"/>
    </row>
    <row r="525" spans="3:12" ht="15.75" customHeight="1" x14ac:dyDescent="0.25">
      <c r="C525" s="104"/>
      <c r="D525" s="105"/>
      <c r="E525" s="54"/>
      <c r="F525" s="54"/>
      <c r="G525" s="49"/>
      <c r="H525" s="49"/>
      <c r="K525" s="46"/>
      <c r="L525" s="46"/>
    </row>
    <row r="526" spans="3:12" ht="15.75" customHeight="1" x14ac:dyDescent="0.25">
      <c r="C526" s="104"/>
      <c r="D526" s="105"/>
      <c r="E526" s="54"/>
      <c r="F526" s="54"/>
      <c r="G526" s="49"/>
      <c r="H526" s="49"/>
      <c r="K526" s="46"/>
      <c r="L526" s="46"/>
    </row>
    <row r="527" spans="3:12" ht="15.75" customHeight="1" x14ac:dyDescent="0.25">
      <c r="C527" s="104"/>
      <c r="D527" s="105"/>
      <c r="E527" s="54"/>
      <c r="F527" s="54"/>
      <c r="G527" s="49"/>
      <c r="H527" s="49"/>
      <c r="K527" s="46"/>
      <c r="L527" s="46"/>
    </row>
    <row r="528" spans="3:12" ht="15.75" customHeight="1" x14ac:dyDescent="0.25">
      <c r="C528" s="104"/>
      <c r="D528" s="105"/>
      <c r="E528" s="54"/>
      <c r="F528" s="54"/>
      <c r="G528" s="49"/>
      <c r="H528" s="49"/>
      <c r="K528" s="46"/>
      <c r="L528" s="46"/>
    </row>
    <row r="529" spans="3:12" ht="15.75" customHeight="1" x14ac:dyDescent="0.25">
      <c r="C529" s="104"/>
      <c r="D529" s="105"/>
      <c r="E529" s="54"/>
      <c r="F529" s="54"/>
      <c r="G529" s="49"/>
      <c r="H529" s="49"/>
      <c r="K529" s="46"/>
      <c r="L529" s="46"/>
    </row>
    <row r="530" spans="3:12" ht="15.75" customHeight="1" x14ac:dyDescent="0.25">
      <c r="C530" s="104"/>
      <c r="D530" s="105"/>
      <c r="E530" s="54"/>
      <c r="F530" s="54"/>
      <c r="G530" s="49"/>
      <c r="H530" s="49"/>
      <c r="K530" s="46"/>
      <c r="L530" s="46"/>
    </row>
    <row r="531" spans="3:12" ht="15.75" customHeight="1" x14ac:dyDescent="0.25">
      <c r="C531" s="104"/>
      <c r="D531" s="105"/>
      <c r="E531" s="54"/>
      <c r="F531" s="54"/>
      <c r="G531" s="49"/>
      <c r="H531" s="49"/>
      <c r="K531" s="46"/>
      <c r="L531" s="46"/>
    </row>
    <row r="532" spans="3:12" ht="15.75" customHeight="1" x14ac:dyDescent="0.25">
      <c r="C532" s="104"/>
      <c r="D532" s="105"/>
      <c r="E532" s="54"/>
      <c r="F532" s="54"/>
      <c r="G532" s="49"/>
      <c r="H532" s="49"/>
      <c r="K532" s="46"/>
      <c r="L532" s="46"/>
    </row>
    <row r="533" spans="3:12" ht="15.75" customHeight="1" x14ac:dyDescent="0.25">
      <c r="C533" s="104"/>
      <c r="D533" s="105"/>
      <c r="E533" s="54"/>
      <c r="F533" s="54"/>
      <c r="G533" s="49"/>
      <c r="H533" s="49"/>
      <c r="K533" s="46"/>
      <c r="L533" s="46"/>
    </row>
    <row r="534" spans="3:12" ht="15.75" customHeight="1" x14ac:dyDescent="0.25">
      <c r="C534" s="104"/>
      <c r="D534" s="105"/>
      <c r="E534" s="54"/>
      <c r="F534" s="54"/>
      <c r="G534" s="49"/>
      <c r="H534" s="49"/>
      <c r="K534" s="46"/>
      <c r="L534" s="46"/>
    </row>
    <row r="535" spans="3:12" ht="15.75" customHeight="1" x14ac:dyDescent="0.25">
      <c r="C535" s="104"/>
      <c r="D535" s="105"/>
      <c r="E535" s="54"/>
      <c r="F535" s="54"/>
      <c r="G535" s="49"/>
      <c r="H535" s="49"/>
      <c r="K535" s="46"/>
      <c r="L535" s="46"/>
    </row>
    <row r="536" spans="3:12" ht="15.75" customHeight="1" x14ac:dyDescent="0.25">
      <c r="C536" s="104"/>
      <c r="D536" s="105"/>
      <c r="E536" s="54"/>
      <c r="F536" s="54"/>
      <c r="G536" s="49"/>
      <c r="H536" s="49"/>
      <c r="K536" s="46"/>
      <c r="L536" s="46"/>
    </row>
    <row r="537" spans="3:12" ht="15.75" customHeight="1" x14ac:dyDescent="0.25">
      <c r="C537" s="104"/>
      <c r="D537" s="105"/>
      <c r="E537" s="54"/>
      <c r="F537" s="54"/>
      <c r="G537" s="49"/>
      <c r="H537" s="49"/>
      <c r="K537" s="46"/>
      <c r="L537" s="46"/>
    </row>
    <row r="538" spans="3:12" ht="15.75" customHeight="1" x14ac:dyDescent="0.25">
      <c r="C538" s="104"/>
      <c r="D538" s="105"/>
      <c r="E538" s="54"/>
      <c r="F538" s="54"/>
      <c r="G538" s="49"/>
      <c r="H538" s="49"/>
      <c r="K538" s="46"/>
      <c r="L538" s="46"/>
    </row>
    <row r="539" spans="3:12" ht="15.75" customHeight="1" x14ac:dyDescent="0.25">
      <c r="C539" s="104"/>
      <c r="D539" s="105"/>
      <c r="E539" s="54"/>
      <c r="F539" s="54"/>
      <c r="G539" s="49"/>
      <c r="H539" s="49"/>
      <c r="K539" s="46"/>
      <c r="L539" s="46"/>
    </row>
    <row r="540" spans="3:12" ht="15.75" customHeight="1" x14ac:dyDescent="0.25">
      <c r="C540" s="104"/>
      <c r="D540" s="105"/>
      <c r="E540" s="54"/>
      <c r="F540" s="54"/>
      <c r="G540" s="49"/>
      <c r="H540" s="49"/>
      <c r="K540" s="46"/>
      <c r="L540" s="46"/>
    </row>
    <row r="541" spans="3:12" ht="15.75" customHeight="1" x14ac:dyDescent="0.25">
      <c r="C541" s="104"/>
      <c r="D541" s="105"/>
      <c r="E541" s="54"/>
      <c r="F541" s="54"/>
      <c r="G541" s="49"/>
      <c r="H541" s="49"/>
      <c r="K541" s="46"/>
      <c r="L541" s="46"/>
    </row>
    <row r="542" spans="3:12" ht="15.75" customHeight="1" x14ac:dyDescent="0.25">
      <c r="C542" s="104"/>
      <c r="D542" s="105"/>
      <c r="E542" s="54"/>
      <c r="F542" s="54"/>
      <c r="G542" s="49"/>
      <c r="H542" s="49"/>
      <c r="K542" s="46"/>
      <c r="L542" s="46"/>
    </row>
    <row r="543" spans="3:12" ht="15.75" customHeight="1" x14ac:dyDescent="0.25">
      <c r="C543" s="104"/>
      <c r="D543" s="105"/>
      <c r="E543" s="54"/>
      <c r="F543" s="54"/>
      <c r="G543" s="49"/>
      <c r="H543" s="49"/>
      <c r="K543" s="46"/>
      <c r="L543" s="46"/>
    </row>
    <row r="544" spans="3:12" ht="15.75" customHeight="1" x14ac:dyDescent="0.25">
      <c r="C544" s="104"/>
      <c r="D544" s="105"/>
      <c r="E544" s="54"/>
      <c r="F544" s="54"/>
      <c r="G544" s="49"/>
      <c r="H544" s="49"/>
      <c r="K544" s="46"/>
      <c r="L544" s="46"/>
    </row>
    <row r="545" spans="3:12" ht="15.75" customHeight="1" x14ac:dyDescent="0.25">
      <c r="C545" s="104"/>
      <c r="D545" s="105"/>
      <c r="E545" s="54"/>
      <c r="F545" s="54"/>
      <c r="G545" s="49"/>
      <c r="H545" s="49"/>
      <c r="K545" s="46"/>
      <c r="L545" s="46"/>
    </row>
    <row r="546" spans="3:12" ht="15.75" customHeight="1" x14ac:dyDescent="0.25">
      <c r="C546" s="104"/>
      <c r="D546" s="105"/>
      <c r="E546" s="54"/>
      <c r="F546" s="54"/>
      <c r="G546" s="49"/>
      <c r="H546" s="49"/>
      <c r="K546" s="46"/>
      <c r="L546" s="46"/>
    </row>
    <row r="547" spans="3:12" ht="15.75" customHeight="1" x14ac:dyDescent="0.25">
      <c r="C547" s="104"/>
      <c r="D547" s="105"/>
      <c r="E547" s="54"/>
      <c r="F547" s="54"/>
      <c r="G547" s="49"/>
      <c r="H547" s="49"/>
      <c r="K547" s="46"/>
      <c r="L547" s="46"/>
    </row>
    <row r="548" spans="3:12" ht="15.75" customHeight="1" x14ac:dyDescent="0.25">
      <c r="C548" s="104"/>
      <c r="D548" s="105"/>
      <c r="E548" s="54"/>
      <c r="F548" s="54"/>
      <c r="G548" s="49"/>
      <c r="H548" s="49"/>
      <c r="K548" s="46"/>
      <c r="L548" s="46"/>
    </row>
    <row r="549" spans="3:12" ht="15.75" customHeight="1" x14ac:dyDescent="0.25">
      <c r="C549" s="104"/>
      <c r="D549" s="105"/>
      <c r="E549" s="54"/>
      <c r="F549" s="54"/>
      <c r="G549" s="49"/>
      <c r="H549" s="49"/>
      <c r="K549" s="46"/>
      <c r="L549" s="46"/>
    </row>
    <row r="550" spans="3:12" ht="15.75" customHeight="1" x14ac:dyDescent="0.25">
      <c r="C550" s="104"/>
      <c r="D550" s="105"/>
      <c r="E550" s="54"/>
      <c r="F550" s="54"/>
      <c r="G550" s="49"/>
      <c r="H550" s="49"/>
      <c r="K550" s="46"/>
      <c r="L550" s="46"/>
    </row>
    <row r="551" spans="3:12" ht="15.75" customHeight="1" x14ac:dyDescent="0.25">
      <c r="C551" s="104"/>
      <c r="D551" s="105"/>
      <c r="E551" s="54"/>
      <c r="F551" s="54"/>
      <c r="G551" s="49"/>
      <c r="H551" s="49"/>
      <c r="K551" s="46"/>
      <c r="L551" s="46"/>
    </row>
    <row r="552" spans="3:12" ht="15.75" customHeight="1" x14ac:dyDescent="0.25">
      <c r="C552" s="104"/>
      <c r="D552" s="105"/>
      <c r="E552" s="54"/>
      <c r="F552" s="54"/>
      <c r="G552" s="49"/>
      <c r="H552" s="49"/>
      <c r="K552" s="46"/>
      <c r="L552" s="46"/>
    </row>
    <row r="553" spans="3:12" ht="15.75" customHeight="1" x14ac:dyDescent="0.25">
      <c r="C553" s="104"/>
      <c r="D553" s="105"/>
      <c r="E553" s="54"/>
      <c r="F553" s="54"/>
      <c r="G553" s="49"/>
      <c r="H553" s="49"/>
      <c r="K553" s="46"/>
      <c r="L553" s="46"/>
    </row>
    <row r="554" spans="3:12" ht="15.75" customHeight="1" x14ac:dyDescent="0.25">
      <c r="C554" s="104"/>
      <c r="D554" s="105"/>
      <c r="E554" s="54"/>
      <c r="F554" s="54"/>
      <c r="G554" s="49"/>
      <c r="H554" s="49"/>
      <c r="K554" s="46"/>
      <c r="L554" s="46"/>
    </row>
    <row r="555" spans="3:12" ht="15.75" customHeight="1" x14ac:dyDescent="0.25">
      <c r="C555" s="104"/>
      <c r="D555" s="105"/>
      <c r="E555" s="54"/>
      <c r="F555" s="54"/>
      <c r="G555" s="49"/>
      <c r="H555" s="49"/>
      <c r="K555" s="46"/>
      <c r="L555" s="46"/>
    </row>
    <row r="556" spans="3:12" ht="15.75" customHeight="1" x14ac:dyDescent="0.25">
      <c r="C556" s="104"/>
      <c r="D556" s="105"/>
      <c r="E556" s="54"/>
      <c r="F556" s="54"/>
      <c r="G556" s="49"/>
      <c r="H556" s="49"/>
      <c r="K556" s="46"/>
      <c r="L556" s="46"/>
    </row>
    <row r="557" spans="3:12" ht="15.75" customHeight="1" x14ac:dyDescent="0.25">
      <c r="C557" s="104"/>
      <c r="D557" s="105"/>
      <c r="E557" s="54"/>
      <c r="F557" s="54"/>
      <c r="G557" s="49"/>
      <c r="H557" s="49"/>
      <c r="K557" s="46"/>
      <c r="L557" s="46"/>
    </row>
    <row r="558" spans="3:12" ht="15.75" customHeight="1" x14ac:dyDescent="0.25">
      <c r="C558" s="104"/>
      <c r="D558" s="105"/>
      <c r="E558" s="54"/>
      <c r="F558" s="54"/>
      <c r="G558" s="49"/>
      <c r="H558" s="49"/>
      <c r="K558" s="46"/>
      <c r="L558" s="46"/>
    </row>
    <row r="559" spans="3:12" ht="15.75" customHeight="1" x14ac:dyDescent="0.25">
      <c r="C559" s="104"/>
      <c r="D559" s="105"/>
      <c r="E559" s="54"/>
      <c r="F559" s="54"/>
      <c r="G559" s="49"/>
      <c r="H559" s="49"/>
      <c r="K559" s="46"/>
      <c r="L559" s="46"/>
    </row>
    <row r="560" spans="3:12" ht="15.75" customHeight="1" x14ac:dyDescent="0.25">
      <c r="C560" s="104"/>
      <c r="D560" s="105"/>
      <c r="E560" s="54"/>
      <c r="F560" s="54"/>
      <c r="G560" s="49"/>
      <c r="H560" s="49"/>
      <c r="K560" s="46"/>
      <c r="L560" s="46"/>
    </row>
    <row r="561" spans="3:12" ht="15.75" customHeight="1" x14ac:dyDescent="0.25">
      <c r="C561" s="104"/>
      <c r="D561" s="105"/>
      <c r="E561" s="54"/>
      <c r="F561" s="54"/>
      <c r="G561" s="49"/>
      <c r="H561" s="49"/>
      <c r="K561" s="46"/>
      <c r="L561" s="46"/>
    </row>
    <row r="562" spans="3:12" ht="15.75" customHeight="1" x14ac:dyDescent="0.25">
      <c r="C562" s="104"/>
      <c r="D562" s="105"/>
      <c r="E562" s="54"/>
      <c r="F562" s="54"/>
      <c r="G562" s="49"/>
      <c r="H562" s="49"/>
      <c r="K562" s="46"/>
      <c r="L562" s="46"/>
    </row>
    <row r="563" spans="3:12" ht="15.75" customHeight="1" x14ac:dyDescent="0.25">
      <c r="C563" s="104"/>
      <c r="D563" s="105"/>
      <c r="E563" s="54"/>
      <c r="F563" s="54"/>
      <c r="G563" s="49"/>
      <c r="H563" s="49"/>
      <c r="K563" s="46"/>
      <c r="L563" s="46"/>
    </row>
    <row r="564" spans="3:12" ht="15.75" customHeight="1" x14ac:dyDescent="0.25">
      <c r="C564" s="104"/>
      <c r="D564" s="105"/>
      <c r="E564" s="54"/>
      <c r="F564" s="54"/>
      <c r="G564" s="49"/>
      <c r="H564" s="49"/>
      <c r="K564" s="46"/>
      <c r="L564" s="46"/>
    </row>
    <row r="565" spans="3:12" ht="15.75" customHeight="1" x14ac:dyDescent="0.25">
      <c r="C565" s="104"/>
      <c r="D565" s="105"/>
      <c r="E565" s="54"/>
      <c r="F565" s="54"/>
      <c r="G565" s="49"/>
      <c r="H565" s="49"/>
      <c r="K565" s="46"/>
      <c r="L565" s="46"/>
    </row>
    <row r="566" spans="3:12" ht="15.75" customHeight="1" x14ac:dyDescent="0.25">
      <c r="C566" s="104"/>
      <c r="D566" s="105"/>
      <c r="E566" s="54"/>
      <c r="F566" s="54"/>
      <c r="G566" s="49"/>
      <c r="H566" s="49"/>
      <c r="K566" s="46"/>
      <c r="L566" s="46"/>
    </row>
    <row r="567" spans="3:12" ht="15.75" customHeight="1" x14ac:dyDescent="0.25">
      <c r="C567" s="104"/>
      <c r="D567" s="105"/>
      <c r="E567" s="54"/>
      <c r="F567" s="54"/>
      <c r="G567" s="49"/>
      <c r="H567" s="49"/>
      <c r="K567" s="46"/>
      <c r="L567" s="46"/>
    </row>
    <row r="568" spans="3:12" ht="15.75" customHeight="1" x14ac:dyDescent="0.25">
      <c r="C568" s="104"/>
      <c r="D568" s="105"/>
      <c r="E568" s="54"/>
      <c r="F568" s="54"/>
      <c r="G568" s="49"/>
      <c r="H568" s="49"/>
      <c r="K568" s="46"/>
      <c r="L568" s="46"/>
    </row>
    <row r="569" spans="3:12" ht="15.75" customHeight="1" x14ac:dyDescent="0.25">
      <c r="C569" s="104"/>
      <c r="D569" s="105"/>
      <c r="E569" s="54"/>
      <c r="F569" s="54"/>
      <c r="G569" s="49"/>
      <c r="H569" s="49"/>
      <c r="K569" s="46"/>
      <c r="L569" s="46"/>
    </row>
    <row r="570" spans="3:12" ht="15.75" customHeight="1" x14ac:dyDescent="0.25">
      <c r="C570" s="104"/>
      <c r="D570" s="105"/>
      <c r="E570" s="54"/>
      <c r="F570" s="54"/>
      <c r="G570" s="49"/>
      <c r="H570" s="49"/>
      <c r="K570" s="46"/>
      <c r="L570" s="46"/>
    </row>
    <row r="571" spans="3:12" ht="15.75" customHeight="1" x14ac:dyDescent="0.25">
      <c r="C571" s="104"/>
      <c r="D571" s="105"/>
      <c r="E571" s="54"/>
      <c r="F571" s="54"/>
      <c r="G571" s="49"/>
      <c r="H571" s="49"/>
      <c r="K571" s="46"/>
      <c r="L571" s="46"/>
    </row>
    <row r="572" spans="3:12" ht="15.75" customHeight="1" x14ac:dyDescent="0.25">
      <c r="C572" s="104"/>
      <c r="D572" s="105"/>
      <c r="E572" s="54"/>
      <c r="F572" s="54"/>
      <c r="G572" s="49"/>
      <c r="H572" s="49"/>
      <c r="K572" s="46"/>
      <c r="L572" s="46"/>
    </row>
    <row r="573" spans="3:12" ht="15.75" customHeight="1" x14ac:dyDescent="0.25">
      <c r="C573" s="104"/>
      <c r="D573" s="105"/>
      <c r="E573" s="54"/>
      <c r="F573" s="54"/>
      <c r="G573" s="49"/>
      <c r="H573" s="49"/>
      <c r="K573" s="46"/>
      <c r="L573" s="46"/>
    </row>
    <row r="574" spans="3:12" ht="15.75" customHeight="1" x14ac:dyDescent="0.25">
      <c r="C574" s="104"/>
      <c r="D574" s="105"/>
      <c r="E574" s="54"/>
      <c r="F574" s="54"/>
      <c r="G574" s="49"/>
      <c r="H574" s="49"/>
      <c r="K574" s="46"/>
      <c r="L574" s="46"/>
    </row>
    <row r="575" spans="3:12" ht="15.75" customHeight="1" x14ac:dyDescent="0.25">
      <c r="C575" s="104"/>
      <c r="D575" s="105"/>
      <c r="E575" s="54"/>
      <c r="F575" s="54"/>
      <c r="G575" s="49"/>
      <c r="H575" s="49"/>
      <c r="K575" s="46"/>
      <c r="L575" s="46"/>
    </row>
    <row r="576" spans="3:12" ht="15.75" customHeight="1" x14ac:dyDescent="0.25">
      <c r="C576" s="104"/>
      <c r="D576" s="105"/>
      <c r="E576" s="54"/>
      <c r="F576" s="54"/>
      <c r="G576" s="49"/>
      <c r="H576" s="49"/>
      <c r="K576" s="46"/>
      <c r="L576" s="46"/>
    </row>
    <row r="577" spans="3:12" ht="15.75" customHeight="1" x14ac:dyDescent="0.25">
      <c r="C577" s="104"/>
      <c r="D577" s="105"/>
      <c r="E577" s="54"/>
      <c r="F577" s="54"/>
      <c r="G577" s="49"/>
      <c r="H577" s="49"/>
      <c r="K577" s="46"/>
      <c r="L577" s="46"/>
    </row>
    <row r="578" spans="3:12" ht="15.75" customHeight="1" x14ac:dyDescent="0.25">
      <c r="C578" s="104"/>
      <c r="D578" s="105"/>
      <c r="E578" s="54"/>
      <c r="F578" s="54"/>
      <c r="G578" s="49"/>
      <c r="H578" s="49"/>
      <c r="K578" s="46"/>
      <c r="L578" s="46"/>
    </row>
    <row r="579" spans="3:12" ht="15.75" customHeight="1" x14ac:dyDescent="0.25">
      <c r="C579" s="104"/>
      <c r="D579" s="105"/>
      <c r="E579" s="54"/>
      <c r="F579" s="54"/>
      <c r="G579" s="49"/>
      <c r="H579" s="49"/>
      <c r="K579" s="46"/>
      <c r="L579" s="46"/>
    </row>
    <row r="580" spans="3:12" ht="15.75" customHeight="1" x14ac:dyDescent="0.25">
      <c r="C580" s="104"/>
      <c r="D580" s="105"/>
      <c r="E580" s="54"/>
      <c r="F580" s="54"/>
      <c r="G580" s="49"/>
      <c r="H580" s="49"/>
      <c r="K580" s="46"/>
      <c r="L580" s="46"/>
    </row>
    <row r="581" spans="3:12" ht="15.75" customHeight="1" x14ac:dyDescent="0.25">
      <c r="C581" s="104"/>
      <c r="D581" s="105"/>
      <c r="E581" s="54"/>
      <c r="F581" s="54"/>
      <c r="G581" s="49"/>
      <c r="H581" s="49"/>
      <c r="K581" s="46"/>
      <c r="L581" s="46"/>
    </row>
    <row r="582" spans="3:12" ht="15.75" customHeight="1" x14ac:dyDescent="0.25">
      <c r="C582" s="104"/>
      <c r="D582" s="105"/>
      <c r="E582" s="54"/>
      <c r="F582" s="54"/>
      <c r="G582" s="49"/>
      <c r="H582" s="49"/>
      <c r="K582" s="46"/>
      <c r="L582" s="46"/>
    </row>
    <row r="583" spans="3:12" ht="15.75" customHeight="1" x14ac:dyDescent="0.25">
      <c r="C583" s="104"/>
      <c r="D583" s="105"/>
      <c r="E583" s="54"/>
      <c r="F583" s="54"/>
      <c r="G583" s="49"/>
      <c r="H583" s="49"/>
      <c r="K583" s="46"/>
      <c r="L583" s="46"/>
    </row>
    <row r="584" spans="3:12" ht="15.75" customHeight="1" x14ac:dyDescent="0.25">
      <c r="C584" s="104"/>
      <c r="D584" s="105"/>
      <c r="E584" s="54"/>
      <c r="F584" s="54"/>
      <c r="G584" s="49"/>
      <c r="H584" s="49"/>
      <c r="K584" s="46"/>
      <c r="L584" s="46"/>
    </row>
    <row r="585" spans="3:12" ht="15.75" customHeight="1" x14ac:dyDescent="0.25">
      <c r="C585" s="104"/>
      <c r="D585" s="105"/>
      <c r="E585" s="54"/>
      <c r="F585" s="54"/>
      <c r="G585" s="49"/>
      <c r="H585" s="49"/>
      <c r="K585" s="46"/>
      <c r="L585" s="46"/>
    </row>
    <row r="586" spans="3:12" ht="15.75" customHeight="1" x14ac:dyDescent="0.25">
      <c r="C586" s="104"/>
      <c r="D586" s="105"/>
      <c r="E586" s="54"/>
      <c r="F586" s="54"/>
      <c r="G586" s="49"/>
      <c r="H586" s="49"/>
      <c r="K586" s="46"/>
      <c r="L586" s="46"/>
    </row>
    <row r="587" spans="3:12" ht="15.75" customHeight="1" x14ac:dyDescent="0.25">
      <c r="C587" s="104"/>
      <c r="D587" s="105"/>
      <c r="E587" s="54"/>
      <c r="F587" s="54"/>
      <c r="G587" s="49"/>
      <c r="H587" s="49"/>
      <c r="K587" s="46"/>
      <c r="L587" s="46"/>
    </row>
    <row r="588" spans="3:12" ht="15.75" customHeight="1" x14ac:dyDescent="0.25">
      <c r="C588" s="104"/>
      <c r="D588" s="105"/>
      <c r="E588" s="54"/>
      <c r="F588" s="54"/>
      <c r="G588" s="49"/>
      <c r="H588" s="49"/>
      <c r="K588" s="46"/>
      <c r="L588" s="46"/>
    </row>
    <row r="589" spans="3:12" ht="15.75" customHeight="1" x14ac:dyDescent="0.25">
      <c r="C589" s="104"/>
      <c r="D589" s="105"/>
      <c r="E589" s="54"/>
      <c r="F589" s="54"/>
      <c r="G589" s="49"/>
      <c r="H589" s="49"/>
      <c r="K589" s="46"/>
      <c r="L589" s="46"/>
    </row>
    <row r="590" spans="3:12" ht="15.75" customHeight="1" x14ac:dyDescent="0.25">
      <c r="C590" s="104"/>
      <c r="D590" s="105"/>
      <c r="E590" s="54"/>
      <c r="F590" s="54"/>
      <c r="G590" s="49"/>
      <c r="H590" s="49"/>
      <c r="K590" s="46"/>
      <c r="L590" s="46"/>
    </row>
    <row r="591" spans="3:12" ht="15.75" customHeight="1" x14ac:dyDescent="0.25">
      <c r="C591" s="104"/>
      <c r="D591" s="105"/>
      <c r="E591" s="54"/>
      <c r="F591" s="54"/>
      <c r="G591" s="49"/>
      <c r="H591" s="49"/>
      <c r="K591" s="46"/>
      <c r="L591" s="46"/>
    </row>
    <row r="592" spans="3:12" ht="15.75" customHeight="1" x14ac:dyDescent="0.25">
      <c r="C592" s="104"/>
      <c r="D592" s="105"/>
      <c r="E592" s="54"/>
      <c r="F592" s="54"/>
      <c r="G592" s="49"/>
      <c r="H592" s="49"/>
      <c r="K592" s="46"/>
      <c r="L592" s="46"/>
    </row>
    <row r="593" spans="3:12" ht="15.75" customHeight="1" x14ac:dyDescent="0.25">
      <c r="C593" s="104"/>
      <c r="D593" s="105"/>
      <c r="E593" s="54"/>
      <c r="F593" s="54"/>
      <c r="G593" s="49"/>
      <c r="H593" s="49"/>
      <c r="K593" s="46"/>
      <c r="L593" s="46"/>
    </row>
    <row r="594" spans="3:12" ht="15.75" customHeight="1" x14ac:dyDescent="0.25">
      <c r="C594" s="104"/>
      <c r="D594" s="105"/>
      <c r="E594" s="54"/>
      <c r="F594" s="54"/>
      <c r="G594" s="49"/>
      <c r="H594" s="49"/>
      <c r="K594" s="46"/>
      <c r="L594" s="46"/>
    </row>
    <row r="595" spans="3:12" ht="15.75" customHeight="1" x14ac:dyDescent="0.25">
      <c r="C595" s="104"/>
      <c r="D595" s="105"/>
      <c r="E595" s="54"/>
      <c r="F595" s="54"/>
      <c r="G595" s="49"/>
      <c r="H595" s="49"/>
      <c r="K595" s="46"/>
      <c r="L595" s="46"/>
    </row>
    <row r="596" spans="3:12" ht="15.75" customHeight="1" x14ac:dyDescent="0.25">
      <c r="C596" s="104"/>
      <c r="D596" s="105"/>
      <c r="E596" s="54"/>
      <c r="F596" s="54"/>
      <c r="G596" s="49"/>
      <c r="H596" s="49"/>
      <c r="K596" s="46"/>
      <c r="L596" s="46"/>
    </row>
    <row r="597" spans="3:12" ht="15.75" customHeight="1" x14ac:dyDescent="0.25">
      <c r="C597" s="104"/>
      <c r="D597" s="105"/>
      <c r="E597" s="54"/>
      <c r="F597" s="54"/>
      <c r="G597" s="49"/>
      <c r="H597" s="49"/>
      <c r="K597" s="46"/>
      <c r="L597" s="46"/>
    </row>
    <row r="598" spans="3:12" ht="15.75" customHeight="1" x14ac:dyDescent="0.25">
      <c r="C598" s="104"/>
      <c r="D598" s="105"/>
      <c r="E598" s="54"/>
      <c r="F598" s="54"/>
      <c r="G598" s="49"/>
      <c r="H598" s="49"/>
      <c r="K598" s="46"/>
      <c r="L598" s="46"/>
    </row>
    <row r="599" spans="3:12" ht="15.75" customHeight="1" x14ac:dyDescent="0.25">
      <c r="C599" s="104"/>
      <c r="D599" s="105"/>
      <c r="E599" s="54"/>
      <c r="F599" s="54"/>
      <c r="G599" s="49"/>
      <c r="H599" s="49"/>
      <c r="K599" s="46"/>
      <c r="L599" s="46"/>
    </row>
    <row r="600" spans="3:12" ht="15.75" customHeight="1" x14ac:dyDescent="0.25">
      <c r="C600" s="104"/>
      <c r="D600" s="105"/>
      <c r="E600" s="54"/>
      <c r="F600" s="54"/>
      <c r="G600" s="49"/>
      <c r="H600" s="49"/>
      <c r="K600" s="46"/>
      <c r="L600" s="46"/>
    </row>
    <row r="601" spans="3:12" ht="15.75" customHeight="1" x14ac:dyDescent="0.25">
      <c r="C601" s="104"/>
      <c r="D601" s="105"/>
      <c r="E601" s="54"/>
      <c r="F601" s="54"/>
      <c r="G601" s="49"/>
      <c r="H601" s="49"/>
      <c r="K601" s="46"/>
      <c r="L601" s="46"/>
    </row>
    <row r="602" spans="3:12" ht="15.75" customHeight="1" x14ac:dyDescent="0.25">
      <c r="C602" s="104"/>
      <c r="D602" s="105"/>
      <c r="E602" s="54"/>
      <c r="F602" s="54"/>
      <c r="G602" s="49"/>
      <c r="H602" s="49"/>
      <c r="K602" s="46"/>
      <c r="L602" s="46"/>
    </row>
    <row r="603" spans="3:12" ht="15.75" customHeight="1" x14ac:dyDescent="0.25">
      <c r="C603" s="104"/>
      <c r="D603" s="105"/>
      <c r="E603" s="54"/>
      <c r="F603" s="54"/>
      <c r="G603" s="49"/>
      <c r="H603" s="49"/>
      <c r="K603" s="46"/>
      <c r="L603" s="46"/>
    </row>
    <row r="604" spans="3:12" ht="15.75" customHeight="1" x14ac:dyDescent="0.25">
      <c r="C604" s="104"/>
      <c r="D604" s="105"/>
      <c r="E604" s="54"/>
      <c r="F604" s="54"/>
      <c r="G604" s="49"/>
      <c r="H604" s="49"/>
      <c r="K604" s="46"/>
      <c r="L604" s="46"/>
    </row>
    <row r="605" spans="3:12" ht="15.75" customHeight="1" x14ac:dyDescent="0.25">
      <c r="C605" s="104"/>
      <c r="D605" s="105"/>
      <c r="E605" s="54"/>
      <c r="F605" s="54"/>
      <c r="G605" s="49"/>
      <c r="H605" s="49"/>
      <c r="K605" s="46"/>
      <c r="L605" s="46"/>
    </row>
    <row r="606" spans="3:12" ht="15.75" customHeight="1" x14ac:dyDescent="0.25">
      <c r="C606" s="104"/>
      <c r="D606" s="105"/>
      <c r="E606" s="54"/>
      <c r="F606" s="54"/>
      <c r="G606" s="49"/>
      <c r="H606" s="49"/>
      <c r="K606" s="46"/>
      <c r="L606" s="46"/>
    </row>
    <row r="607" spans="3:12" ht="15.75" customHeight="1" x14ac:dyDescent="0.25">
      <c r="C607" s="104"/>
      <c r="D607" s="105"/>
      <c r="E607" s="54"/>
      <c r="F607" s="54"/>
      <c r="G607" s="49"/>
      <c r="H607" s="49"/>
      <c r="K607" s="46"/>
      <c r="L607" s="46"/>
    </row>
    <row r="608" spans="3:12" ht="15.75" customHeight="1" x14ac:dyDescent="0.25">
      <c r="C608" s="104"/>
      <c r="D608" s="105"/>
      <c r="E608" s="54"/>
      <c r="F608" s="54"/>
      <c r="G608" s="49"/>
      <c r="H608" s="49"/>
      <c r="K608" s="46"/>
      <c r="L608" s="46"/>
    </row>
    <row r="609" spans="3:12" ht="15.75" customHeight="1" x14ac:dyDescent="0.25">
      <c r="C609" s="104"/>
      <c r="D609" s="105"/>
      <c r="E609" s="54"/>
      <c r="F609" s="54"/>
      <c r="G609" s="49"/>
      <c r="H609" s="49"/>
      <c r="K609" s="46"/>
      <c r="L609" s="46"/>
    </row>
    <row r="610" spans="3:12" ht="15.75" customHeight="1" x14ac:dyDescent="0.25">
      <c r="C610" s="104"/>
      <c r="D610" s="105"/>
      <c r="E610" s="54"/>
      <c r="F610" s="54"/>
      <c r="G610" s="49"/>
      <c r="H610" s="49"/>
      <c r="K610" s="46"/>
      <c r="L610" s="46"/>
    </row>
    <row r="611" spans="3:12" ht="15.75" customHeight="1" x14ac:dyDescent="0.25">
      <c r="C611" s="104"/>
      <c r="D611" s="105"/>
      <c r="E611" s="54"/>
      <c r="F611" s="54"/>
      <c r="G611" s="49"/>
      <c r="H611" s="49"/>
      <c r="K611" s="46"/>
      <c r="L611" s="46"/>
    </row>
    <row r="612" spans="3:12" ht="15.75" customHeight="1" x14ac:dyDescent="0.25">
      <c r="C612" s="104"/>
      <c r="D612" s="105"/>
      <c r="E612" s="54"/>
      <c r="F612" s="54"/>
      <c r="G612" s="49"/>
      <c r="H612" s="49"/>
      <c r="K612" s="46"/>
      <c r="L612" s="46"/>
    </row>
    <row r="613" spans="3:12" ht="15.75" customHeight="1" x14ac:dyDescent="0.25">
      <c r="C613" s="104"/>
      <c r="D613" s="105"/>
      <c r="E613" s="54"/>
      <c r="F613" s="54"/>
      <c r="G613" s="49"/>
      <c r="H613" s="49"/>
      <c r="K613" s="46"/>
      <c r="L613" s="46"/>
    </row>
    <row r="614" spans="3:12" ht="15.75" customHeight="1" x14ac:dyDescent="0.25">
      <c r="C614" s="104"/>
      <c r="D614" s="105"/>
      <c r="E614" s="54"/>
      <c r="F614" s="54"/>
      <c r="G614" s="49"/>
      <c r="H614" s="49"/>
      <c r="K614" s="46"/>
      <c r="L614" s="46"/>
    </row>
    <row r="615" spans="3:12" ht="15.75" customHeight="1" x14ac:dyDescent="0.25">
      <c r="C615" s="104"/>
      <c r="D615" s="105"/>
      <c r="E615" s="54"/>
      <c r="F615" s="54"/>
      <c r="G615" s="49"/>
      <c r="H615" s="49"/>
      <c r="K615" s="46"/>
      <c r="L615" s="46"/>
    </row>
    <row r="616" spans="3:12" ht="15.75" customHeight="1" x14ac:dyDescent="0.25">
      <c r="C616" s="104"/>
      <c r="D616" s="105"/>
      <c r="E616" s="54"/>
      <c r="F616" s="54"/>
      <c r="G616" s="49"/>
      <c r="H616" s="49"/>
      <c r="K616" s="46"/>
      <c r="L616" s="46"/>
    </row>
    <row r="617" spans="3:12" ht="15.75" customHeight="1" x14ac:dyDescent="0.25">
      <c r="C617" s="104"/>
      <c r="D617" s="105"/>
      <c r="E617" s="54"/>
      <c r="F617" s="54"/>
      <c r="G617" s="49"/>
      <c r="H617" s="49"/>
      <c r="K617" s="46"/>
      <c r="L617" s="46"/>
    </row>
    <row r="618" spans="3:12" ht="15.75" customHeight="1" x14ac:dyDescent="0.25">
      <c r="C618" s="104"/>
      <c r="D618" s="105"/>
      <c r="E618" s="54"/>
      <c r="F618" s="54"/>
      <c r="G618" s="49"/>
      <c r="H618" s="49"/>
      <c r="K618" s="46"/>
      <c r="L618" s="46"/>
    </row>
    <row r="619" spans="3:12" ht="15.75" customHeight="1" x14ac:dyDescent="0.25">
      <c r="C619" s="104"/>
      <c r="D619" s="105"/>
      <c r="E619" s="54"/>
      <c r="F619" s="54"/>
      <c r="G619" s="49"/>
      <c r="H619" s="49"/>
      <c r="K619" s="46"/>
      <c r="L619" s="46"/>
    </row>
    <row r="620" spans="3:12" ht="15.75" customHeight="1" x14ac:dyDescent="0.25">
      <c r="C620" s="104"/>
      <c r="D620" s="105"/>
      <c r="E620" s="54"/>
      <c r="F620" s="54"/>
      <c r="G620" s="49"/>
      <c r="H620" s="49"/>
      <c r="K620" s="46"/>
      <c r="L620" s="46"/>
    </row>
    <row r="621" spans="3:12" ht="15.75" customHeight="1" x14ac:dyDescent="0.25">
      <c r="C621" s="104"/>
      <c r="D621" s="105"/>
      <c r="E621" s="54"/>
      <c r="F621" s="54"/>
      <c r="G621" s="49"/>
      <c r="H621" s="49"/>
      <c r="K621" s="46"/>
      <c r="L621" s="46"/>
    </row>
    <row r="622" spans="3:12" ht="15.75" customHeight="1" x14ac:dyDescent="0.25">
      <c r="C622" s="104"/>
      <c r="D622" s="105"/>
      <c r="E622" s="54"/>
      <c r="F622" s="54"/>
      <c r="G622" s="49"/>
      <c r="H622" s="49"/>
      <c r="K622" s="46"/>
      <c r="L622" s="46"/>
    </row>
    <row r="623" spans="3:12" ht="15.75" customHeight="1" x14ac:dyDescent="0.25">
      <c r="C623" s="104"/>
      <c r="D623" s="105"/>
      <c r="E623" s="54"/>
      <c r="F623" s="54"/>
      <c r="G623" s="49"/>
      <c r="H623" s="49"/>
      <c r="K623" s="46"/>
      <c r="L623" s="46"/>
    </row>
    <row r="624" spans="3:12" ht="15.75" customHeight="1" x14ac:dyDescent="0.25">
      <c r="C624" s="104"/>
      <c r="D624" s="105"/>
      <c r="E624" s="54"/>
      <c r="F624" s="54"/>
      <c r="G624" s="49"/>
      <c r="H624" s="49"/>
      <c r="K624" s="46"/>
      <c r="L624" s="46"/>
    </row>
    <row r="625" spans="3:12" ht="15.75" customHeight="1" x14ac:dyDescent="0.25">
      <c r="C625" s="104"/>
      <c r="D625" s="105"/>
      <c r="E625" s="54"/>
      <c r="F625" s="54"/>
      <c r="G625" s="49"/>
      <c r="H625" s="49"/>
      <c r="K625" s="46"/>
      <c r="L625" s="46"/>
    </row>
    <row r="626" spans="3:12" ht="15.75" customHeight="1" x14ac:dyDescent="0.25">
      <c r="C626" s="104"/>
      <c r="D626" s="105"/>
      <c r="E626" s="54"/>
      <c r="F626" s="54"/>
      <c r="G626" s="49"/>
      <c r="H626" s="49"/>
      <c r="K626" s="46"/>
      <c r="L626" s="46"/>
    </row>
    <row r="627" spans="3:12" ht="15.75" customHeight="1" x14ac:dyDescent="0.25">
      <c r="C627" s="104"/>
      <c r="D627" s="105"/>
      <c r="E627" s="54"/>
      <c r="F627" s="54"/>
      <c r="G627" s="49"/>
      <c r="H627" s="49"/>
      <c r="K627" s="46"/>
      <c r="L627" s="46"/>
    </row>
    <row r="628" spans="3:12" ht="15.75" customHeight="1" x14ac:dyDescent="0.25">
      <c r="C628" s="104"/>
      <c r="D628" s="105"/>
      <c r="E628" s="54"/>
      <c r="F628" s="54"/>
      <c r="G628" s="49"/>
      <c r="H628" s="49"/>
      <c r="K628" s="46"/>
      <c r="L628" s="46"/>
    </row>
    <row r="629" spans="3:12" ht="15.75" customHeight="1" x14ac:dyDescent="0.25">
      <c r="C629" s="104"/>
      <c r="D629" s="105"/>
      <c r="E629" s="54"/>
      <c r="F629" s="54"/>
      <c r="G629" s="49"/>
      <c r="H629" s="49"/>
      <c r="K629" s="46"/>
      <c r="L629" s="46"/>
    </row>
    <row r="630" spans="3:12" ht="15.75" customHeight="1" x14ac:dyDescent="0.25">
      <c r="C630" s="104"/>
      <c r="D630" s="105"/>
      <c r="E630" s="54"/>
      <c r="F630" s="54"/>
      <c r="G630" s="49"/>
      <c r="H630" s="49"/>
      <c r="K630" s="46"/>
      <c r="L630" s="46"/>
    </row>
    <row r="631" spans="3:12" ht="15.75" customHeight="1" x14ac:dyDescent="0.25">
      <c r="C631" s="104"/>
      <c r="D631" s="105"/>
      <c r="E631" s="54"/>
      <c r="F631" s="54"/>
      <c r="G631" s="49"/>
      <c r="H631" s="49"/>
      <c r="K631" s="46"/>
      <c r="L631" s="46"/>
    </row>
    <row r="632" spans="3:12" ht="15.75" customHeight="1" x14ac:dyDescent="0.25">
      <c r="C632" s="104"/>
      <c r="D632" s="105"/>
      <c r="E632" s="54"/>
      <c r="F632" s="54"/>
      <c r="G632" s="49"/>
      <c r="H632" s="49"/>
      <c r="K632" s="46"/>
      <c r="L632" s="46"/>
    </row>
    <row r="633" spans="3:12" ht="15.75" customHeight="1" x14ac:dyDescent="0.25">
      <c r="C633" s="104"/>
      <c r="D633" s="105"/>
      <c r="E633" s="54"/>
      <c r="F633" s="54"/>
      <c r="G633" s="49"/>
      <c r="H633" s="49"/>
      <c r="K633" s="46"/>
      <c r="L633" s="46"/>
    </row>
    <row r="634" spans="3:12" ht="15.75" customHeight="1" x14ac:dyDescent="0.25">
      <c r="C634" s="104"/>
      <c r="D634" s="105"/>
      <c r="E634" s="54"/>
      <c r="F634" s="54"/>
      <c r="G634" s="49"/>
      <c r="H634" s="49"/>
      <c r="K634" s="46"/>
      <c r="L634" s="46"/>
    </row>
    <row r="635" spans="3:12" ht="15.75" customHeight="1" x14ac:dyDescent="0.25">
      <c r="C635" s="104"/>
      <c r="D635" s="105"/>
      <c r="E635" s="54"/>
      <c r="F635" s="54"/>
      <c r="G635" s="49"/>
      <c r="H635" s="49"/>
      <c r="K635" s="46"/>
      <c r="L635" s="46"/>
    </row>
    <row r="636" spans="3:12" ht="15.75" customHeight="1" x14ac:dyDescent="0.25">
      <c r="C636" s="104"/>
      <c r="D636" s="105"/>
      <c r="E636" s="54"/>
      <c r="F636" s="54"/>
      <c r="G636" s="49"/>
      <c r="H636" s="49"/>
      <c r="K636" s="46"/>
      <c r="L636" s="46"/>
    </row>
    <row r="637" spans="3:12" ht="15.75" customHeight="1" x14ac:dyDescent="0.25">
      <c r="C637" s="104"/>
      <c r="D637" s="105"/>
      <c r="E637" s="54"/>
      <c r="F637" s="54"/>
      <c r="G637" s="49"/>
      <c r="H637" s="49"/>
      <c r="K637" s="46"/>
      <c r="L637" s="46"/>
    </row>
    <row r="638" spans="3:12" ht="15.75" customHeight="1" x14ac:dyDescent="0.25">
      <c r="C638" s="104"/>
      <c r="D638" s="105"/>
      <c r="E638" s="54"/>
      <c r="F638" s="54"/>
      <c r="G638" s="49"/>
      <c r="H638" s="49"/>
      <c r="K638" s="46"/>
      <c r="L638" s="46"/>
    </row>
    <row r="639" spans="3:12" ht="15.75" customHeight="1" x14ac:dyDescent="0.25">
      <c r="C639" s="104"/>
      <c r="D639" s="105"/>
      <c r="E639" s="54"/>
      <c r="F639" s="54"/>
      <c r="G639" s="49"/>
      <c r="H639" s="49"/>
      <c r="K639" s="46"/>
      <c r="L639" s="46"/>
    </row>
    <row r="640" spans="3:12" ht="15.75" customHeight="1" x14ac:dyDescent="0.25">
      <c r="C640" s="104"/>
      <c r="D640" s="105"/>
      <c r="E640" s="54"/>
      <c r="F640" s="54"/>
      <c r="G640" s="49"/>
      <c r="H640" s="49"/>
      <c r="K640" s="46"/>
      <c r="L640" s="46"/>
    </row>
    <row r="641" spans="3:12" ht="15.75" customHeight="1" x14ac:dyDescent="0.25">
      <c r="C641" s="104"/>
      <c r="D641" s="105"/>
      <c r="E641" s="54"/>
      <c r="F641" s="54"/>
      <c r="G641" s="49"/>
      <c r="H641" s="49"/>
      <c r="K641" s="46"/>
      <c r="L641" s="46"/>
    </row>
    <row r="642" spans="3:12" ht="15.75" customHeight="1" x14ac:dyDescent="0.25">
      <c r="C642" s="104"/>
      <c r="D642" s="105"/>
      <c r="E642" s="54"/>
      <c r="F642" s="54"/>
      <c r="G642" s="49"/>
      <c r="H642" s="49"/>
      <c r="K642" s="46"/>
      <c r="L642" s="46"/>
    </row>
    <row r="643" spans="3:12" ht="15.75" customHeight="1" x14ac:dyDescent="0.25">
      <c r="C643" s="104"/>
      <c r="D643" s="105"/>
      <c r="E643" s="54"/>
      <c r="F643" s="54"/>
      <c r="G643" s="49"/>
      <c r="H643" s="49"/>
      <c r="K643" s="46"/>
      <c r="L643" s="46"/>
    </row>
    <row r="644" spans="3:12" ht="15.75" customHeight="1" x14ac:dyDescent="0.25">
      <c r="C644" s="104"/>
      <c r="D644" s="105"/>
      <c r="E644" s="54"/>
      <c r="F644" s="54"/>
      <c r="G644" s="49"/>
      <c r="H644" s="49"/>
      <c r="K644" s="46"/>
      <c r="L644" s="46"/>
    </row>
    <row r="645" spans="3:12" ht="15.75" customHeight="1" x14ac:dyDescent="0.25">
      <c r="C645" s="104"/>
      <c r="D645" s="105"/>
      <c r="E645" s="54"/>
      <c r="F645" s="54"/>
      <c r="G645" s="49"/>
      <c r="H645" s="49"/>
      <c r="K645" s="46"/>
      <c r="L645" s="46"/>
    </row>
    <row r="646" spans="3:12" ht="15.75" customHeight="1" x14ac:dyDescent="0.25">
      <c r="C646" s="104"/>
      <c r="D646" s="105"/>
      <c r="E646" s="54"/>
      <c r="F646" s="54"/>
      <c r="G646" s="49"/>
      <c r="H646" s="49"/>
      <c r="K646" s="46"/>
      <c r="L646" s="46"/>
    </row>
    <row r="647" spans="3:12" ht="15.75" customHeight="1" x14ac:dyDescent="0.25">
      <c r="C647" s="104"/>
      <c r="D647" s="105"/>
      <c r="E647" s="54"/>
      <c r="F647" s="54"/>
      <c r="G647" s="49"/>
      <c r="H647" s="49"/>
      <c r="K647" s="46"/>
      <c r="L647" s="46"/>
    </row>
    <row r="648" spans="3:12" ht="15.75" customHeight="1" x14ac:dyDescent="0.25">
      <c r="C648" s="104"/>
      <c r="D648" s="105"/>
      <c r="E648" s="54"/>
      <c r="F648" s="54"/>
      <c r="G648" s="49"/>
      <c r="H648" s="49"/>
      <c r="K648" s="46"/>
      <c r="L648" s="46"/>
    </row>
    <row r="649" spans="3:12" ht="15.75" customHeight="1" x14ac:dyDescent="0.25">
      <c r="C649" s="104"/>
      <c r="D649" s="105"/>
      <c r="E649" s="54"/>
      <c r="F649" s="54"/>
      <c r="G649" s="49"/>
      <c r="H649" s="49"/>
      <c r="K649" s="46"/>
      <c r="L649" s="46"/>
    </row>
    <row r="650" spans="3:12" ht="15.75" customHeight="1" x14ac:dyDescent="0.25">
      <c r="C650" s="104"/>
      <c r="D650" s="105"/>
      <c r="E650" s="54"/>
      <c r="F650" s="54"/>
      <c r="G650" s="49"/>
      <c r="H650" s="49"/>
      <c r="K650" s="46"/>
      <c r="L650" s="46"/>
    </row>
    <row r="651" spans="3:12" ht="15.75" customHeight="1" x14ac:dyDescent="0.25">
      <c r="C651" s="104"/>
      <c r="D651" s="105"/>
      <c r="E651" s="54"/>
      <c r="F651" s="54"/>
      <c r="G651" s="49"/>
      <c r="H651" s="49"/>
      <c r="K651" s="46"/>
      <c r="L651" s="46"/>
    </row>
    <row r="652" spans="3:12" ht="15.75" customHeight="1" x14ac:dyDescent="0.25">
      <c r="C652" s="104"/>
      <c r="D652" s="105"/>
      <c r="E652" s="54"/>
      <c r="F652" s="54"/>
      <c r="G652" s="49"/>
      <c r="H652" s="49"/>
      <c r="K652" s="46"/>
      <c r="L652" s="46"/>
    </row>
    <row r="653" spans="3:12" ht="15.75" customHeight="1" x14ac:dyDescent="0.25">
      <c r="C653" s="104"/>
      <c r="D653" s="105"/>
      <c r="E653" s="54"/>
      <c r="F653" s="54"/>
      <c r="G653" s="49"/>
      <c r="H653" s="49"/>
      <c r="K653" s="46"/>
      <c r="L653" s="46"/>
    </row>
    <row r="654" spans="3:12" ht="15.75" customHeight="1" x14ac:dyDescent="0.25">
      <c r="C654" s="104"/>
      <c r="D654" s="105"/>
      <c r="E654" s="54"/>
      <c r="F654" s="54"/>
      <c r="G654" s="49"/>
      <c r="H654" s="49"/>
      <c r="K654" s="46"/>
      <c r="L654" s="46"/>
    </row>
    <row r="655" spans="3:12" ht="15.75" customHeight="1" x14ac:dyDescent="0.25">
      <c r="C655" s="104"/>
      <c r="D655" s="105"/>
      <c r="E655" s="54"/>
      <c r="F655" s="54"/>
      <c r="G655" s="49"/>
      <c r="H655" s="49"/>
      <c r="K655" s="46"/>
      <c r="L655" s="46"/>
    </row>
    <row r="656" spans="3:12" ht="15.75" customHeight="1" x14ac:dyDescent="0.25">
      <c r="C656" s="104"/>
      <c r="D656" s="105"/>
      <c r="E656" s="54"/>
      <c r="F656" s="54"/>
      <c r="G656" s="49"/>
      <c r="H656" s="49"/>
      <c r="K656" s="46"/>
      <c r="L656" s="46"/>
    </row>
    <row r="657" spans="3:12" ht="15.75" customHeight="1" x14ac:dyDescent="0.25">
      <c r="C657" s="104"/>
      <c r="D657" s="105"/>
      <c r="E657" s="54"/>
      <c r="F657" s="54"/>
      <c r="G657" s="49"/>
      <c r="H657" s="49"/>
      <c r="K657" s="46"/>
      <c r="L657" s="46"/>
    </row>
    <row r="658" spans="3:12" ht="15.75" customHeight="1" x14ac:dyDescent="0.25">
      <c r="C658" s="104"/>
      <c r="D658" s="105"/>
      <c r="E658" s="54"/>
      <c r="F658" s="54"/>
      <c r="G658" s="49"/>
      <c r="H658" s="49"/>
      <c r="K658" s="46"/>
      <c r="L658" s="46"/>
    </row>
    <row r="659" spans="3:12" ht="15.75" customHeight="1" x14ac:dyDescent="0.25">
      <c r="C659" s="104"/>
      <c r="D659" s="105"/>
      <c r="E659" s="54"/>
      <c r="F659" s="54"/>
      <c r="G659" s="49"/>
      <c r="H659" s="49"/>
      <c r="K659" s="46"/>
      <c r="L659" s="46"/>
    </row>
    <row r="660" spans="3:12" ht="15.75" customHeight="1" x14ac:dyDescent="0.25">
      <c r="C660" s="104"/>
      <c r="D660" s="105"/>
      <c r="E660" s="54"/>
      <c r="F660" s="54"/>
      <c r="G660" s="49"/>
      <c r="H660" s="49"/>
      <c r="K660" s="46"/>
      <c r="L660" s="46"/>
    </row>
    <row r="661" spans="3:12" ht="15.75" customHeight="1" x14ac:dyDescent="0.25">
      <c r="C661" s="104"/>
      <c r="D661" s="105"/>
      <c r="E661" s="54"/>
      <c r="F661" s="54"/>
      <c r="G661" s="49"/>
      <c r="H661" s="49"/>
      <c r="K661" s="46"/>
      <c r="L661" s="46"/>
    </row>
    <row r="662" spans="3:12" ht="15.75" customHeight="1" x14ac:dyDescent="0.25">
      <c r="C662" s="104"/>
      <c r="D662" s="105"/>
      <c r="E662" s="54"/>
      <c r="F662" s="54"/>
      <c r="G662" s="49"/>
      <c r="H662" s="49"/>
      <c r="K662" s="46"/>
      <c r="L662" s="46"/>
    </row>
    <row r="663" spans="3:12" ht="15.75" customHeight="1" x14ac:dyDescent="0.25">
      <c r="C663" s="104"/>
      <c r="D663" s="105"/>
      <c r="E663" s="54"/>
      <c r="F663" s="54"/>
      <c r="G663" s="49"/>
      <c r="H663" s="49"/>
      <c r="K663" s="46"/>
      <c r="L663" s="46"/>
    </row>
    <row r="664" spans="3:12" ht="15.75" customHeight="1" x14ac:dyDescent="0.25">
      <c r="C664" s="104"/>
      <c r="D664" s="105"/>
      <c r="E664" s="54"/>
      <c r="F664" s="54"/>
      <c r="G664" s="49"/>
      <c r="H664" s="49"/>
      <c r="K664" s="46"/>
      <c r="L664" s="46"/>
    </row>
    <row r="665" spans="3:12" ht="15.75" customHeight="1" x14ac:dyDescent="0.25">
      <c r="C665" s="104"/>
      <c r="D665" s="105"/>
      <c r="E665" s="54"/>
      <c r="F665" s="54"/>
      <c r="G665" s="49"/>
      <c r="H665" s="49"/>
      <c r="K665" s="46"/>
      <c r="L665" s="46"/>
    </row>
    <row r="666" spans="3:12" ht="15.75" customHeight="1" x14ac:dyDescent="0.25">
      <c r="C666" s="104"/>
      <c r="D666" s="105"/>
      <c r="E666" s="54"/>
      <c r="F666" s="54"/>
      <c r="G666" s="49"/>
      <c r="H666" s="49"/>
      <c r="K666" s="46"/>
      <c r="L666" s="46"/>
    </row>
    <row r="667" spans="3:12" ht="15.75" customHeight="1" x14ac:dyDescent="0.25">
      <c r="C667" s="104"/>
      <c r="D667" s="105"/>
      <c r="E667" s="54"/>
      <c r="F667" s="54"/>
      <c r="G667" s="49"/>
      <c r="H667" s="49"/>
      <c r="K667" s="46"/>
      <c r="L667" s="46"/>
    </row>
    <row r="668" spans="3:12" ht="15.75" customHeight="1" x14ac:dyDescent="0.25">
      <c r="C668" s="104"/>
      <c r="D668" s="105"/>
      <c r="E668" s="54"/>
      <c r="F668" s="54"/>
      <c r="G668" s="49"/>
      <c r="H668" s="49"/>
      <c r="K668" s="46"/>
      <c r="L668" s="46"/>
    </row>
    <row r="669" spans="3:12" ht="15.75" customHeight="1" x14ac:dyDescent="0.25">
      <c r="C669" s="104"/>
      <c r="D669" s="105"/>
      <c r="E669" s="54"/>
      <c r="F669" s="54"/>
      <c r="G669" s="49"/>
      <c r="H669" s="49"/>
      <c r="K669" s="46"/>
      <c r="L669" s="46"/>
    </row>
    <row r="670" spans="3:12" ht="15.75" customHeight="1" x14ac:dyDescent="0.25">
      <c r="C670" s="104"/>
      <c r="D670" s="105"/>
      <c r="E670" s="54"/>
      <c r="F670" s="54"/>
      <c r="G670" s="49"/>
      <c r="H670" s="49"/>
      <c r="K670" s="46"/>
      <c r="L670" s="46"/>
    </row>
    <row r="671" spans="3:12" ht="15.75" customHeight="1" x14ac:dyDescent="0.25">
      <c r="C671" s="104"/>
      <c r="D671" s="105"/>
      <c r="E671" s="54"/>
      <c r="F671" s="54"/>
      <c r="G671" s="49"/>
      <c r="H671" s="49"/>
      <c r="K671" s="46"/>
      <c r="L671" s="46"/>
    </row>
    <row r="672" spans="3:12" ht="15.75" customHeight="1" x14ac:dyDescent="0.25">
      <c r="C672" s="104"/>
      <c r="D672" s="105"/>
      <c r="E672" s="54"/>
      <c r="F672" s="54"/>
      <c r="G672" s="49"/>
      <c r="H672" s="49"/>
      <c r="K672" s="46"/>
      <c r="L672" s="46"/>
    </row>
    <row r="673" spans="3:12" ht="15.75" customHeight="1" x14ac:dyDescent="0.25">
      <c r="C673" s="104"/>
      <c r="D673" s="105"/>
      <c r="E673" s="54"/>
      <c r="F673" s="54"/>
      <c r="G673" s="49"/>
      <c r="H673" s="49"/>
      <c r="K673" s="46"/>
      <c r="L673" s="46"/>
    </row>
    <row r="674" spans="3:12" ht="15.75" customHeight="1" x14ac:dyDescent="0.25">
      <c r="C674" s="104"/>
      <c r="D674" s="105"/>
      <c r="E674" s="54"/>
      <c r="F674" s="54"/>
      <c r="G674" s="49"/>
      <c r="H674" s="49"/>
      <c r="K674" s="46"/>
      <c r="L674" s="46"/>
    </row>
    <row r="675" spans="3:12" ht="15.75" customHeight="1" x14ac:dyDescent="0.25">
      <c r="C675" s="104"/>
      <c r="D675" s="105"/>
      <c r="E675" s="54"/>
      <c r="F675" s="54"/>
      <c r="G675" s="49"/>
      <c r="H675" s="49"/>
      <c r="K675" s="46"/>
      <c r="L675" s="46"/>
    </row>
    <row r="676" spans="3:12" ht="15.75" customHeight="1" x14ac:dyDescent="0.25">
      <c r="C676" s="104"/>
      <c r="D676" s="105"/>
      <c r="E676" s="54"/>
      <c r="F676" s="54"/>
      <c r="G676" s="49"/>
      <c r="H676" s="49"/>
      <c r="K676" s="46"/>
      <c r="L676" s="46"/>
    </row>
    <row r="677" spans="3:12" ht="15.75" customHeight="1" x14ac:dyDescent="0.25">
      <c r="C677" s="104"/>
      <c r="D677" s="105"/>
      <c r="E677" s="54"/>
      <c r="F677" s="54"/>
      <c r="G677" s="49"/>
      <c r="H677" s="49"/>
      <c r="K677" s="46"/>
      <c r="L677" s="46"/>
    </row>
    <row r="678" spans="3:12" ht="15.75" customHeight="1" x14ac:dyDescent="0.25">
      <c r="C678" s="104"/>
      <c r="D678" s="105"/>
      <c r="E678" s="54"/>
      <c r="F678" s="54"/>
      <c r="G678" s="49"/>
      <c r="H678" s="49"/>
      <c r="K678" s="46"/>
      <c r="L678" s="46"/>
    </row>
    <row r="679" spans="3:12" ht="15.75" customHeight="1" x14ac:dyDescent="0.25">
      <c r="C679" s="104"/>
      <c r="D679" s="105"/>
      <c r="E679" s="54"/>
      <c r="F679" s="54"/>
      <c r="G679" s="49"/>
      <c r="H679" s="49"/>
      <c r="K679" s="46"/>
      <c r="L679" s="46"/>
    </row>
    <row r="680" spans="3:12" ht="15.75" customHeight="1" x14ac:dyDescent="0.25">
      <c r="C680" s="104"/>
      <c r="D680" s="105"/>
      <c r="E680" s="54"/>
      <c r="F680" s="54"/>
      <c r="G680" s="49"/>
      <c r="H680" s="49"/>
      <c r="K680" s="46"/>
      <c r="L680" s="46"/>
    </row>
    <row r="681" spans="3:12" ht="15.75" customHeight="1" x14ac:dyDescent="0.25">
      <c r="C681" s="104"/>
      <c r="D681" s="105"/>
      <c r="E681" s="54"/>
      <c r="F681" s="54"/>
      <c r="G681" s="49"/>
      <c r="H681" s="49"/>
      <c r="K681" s="46"/>
      <c r="L681" s="46"/>
    </row>
    <row r="682" spans="3:12" ht="15.75" customHeight="1" x14ac:dyDescent="0.25">
      <c r="C682" s="104"/>
      <c r="D682" s="105"/>
      <c r="E682" s="54"/>
      <c r="F682" s="54"/>
      <c r="G682" s="49"/>
      <c r="H682" s="49"/>
      <c r="K682" s="46"/>
      <c r="L682" s="46"/>
    </row>
    <row r="683" spans="3:12" ht="15.75" customHeight="1" x14ac:dyDescent="0.25">
      <c r="C683" s="104"/>
      <c r="D683" s="105"/>
      <c r="E683" s="54"/>
      <c r="F683" s="54"/>
      <c r="G683" s="49"/>
      <c r="H683" s="49"/>
      <c r="K683" s="46"/>
      <c r="L683" s="46"/>
    </row>
    <row r="684" spans="3:12" ht="15.75" customHeight="1" x14ac:dyDescent="0.25">
      <c r="C684" s="104"/>
      <c r="D684" s="105"/>
      <c r="E684" s="54"/>
      <c r="F684" s="54"/>
      <c r="G684" s="49"/>
      <c r="H684" s="49"/>
      <c r="K684" s="46"/>
      <c r="L684" s="46"/>
    </row>
    <row r="685" spans="3:12" ht="15.75" customHeight="1" x14ac:dyDescent="0.25">
      <c r="C685" s="104"/>
      <c r="D685" s="105"/>
      <c r="E685" s="54"/>
      <c r="F685" s="54"/>
      <c r="G685" s="49"/>
      <c r="H685" s="49"/>
      <c r="K685" s="46"/>
      <c r="L685" s="46"/>
    </row>
    <row r="686" spans="3:12" ht="15.75" customHeight="1" x14ac:dyDescent="0.25">
      <c r="C686" s="104"/>
      <c r="D686" s="105"/>
      <c r="E686" s="54"/>
      <c r="F686" s="54"/>
      <c r="G686" s="49"/>
      <c r="H686" s="49"/>
      <c r="K686" s="46"/>
      <c r="L686" s="46"/>
    </row>
    <row r="687" spans="3:12" ht="15.75" customHeight="1" x14ac:dyDescent="0.25">
      <c r="C687" s="104"/>
      <c r="D687" s="105"/>
      <c r="E687" s="54"/>
      <c r="F687" s="54"/>
      <c r="G687" s="49"/>
      <c r="H687" s="49"/>
      <c r="K687" s="46"/>
      <c r="L687" s="46"/>
    </row>
    <row r="688" spans="3:12" ht="15.75" customHeight="1" x14ac:dyDescent="0.25">
      <c r="C688" s="104"/>
      <c r="D688" s="105"/>
      <c r="E688" s="54"/>
      <c r="F688" s="54"/>
      <c r="G688" s="49"/>
      <c r="H688" s="49"/>
      <c r="K688" s="46"/>
      <c r="L688" s="46"/>
    </row>
    <row r="689" spans="3:12" ht="15.75" customHeight="1" x14ac:dyDescent="0.25">
      <c r="C689" s="104"/>
      <c r="D689" s="105"/>
      <c r="E689" s="54"/>
      <c r="F689" s="54"/>
      <c r="G689" s="49"/>
      <c r="H689" s="49"/>
      <c r="K689" s="46"/>
      <c r="L689" s="46"/>
    </row>
    <row r="690" spans="3:12" ht="15.75" customHeight="1" x14ac:dyDescent="0.25">
      <c r="C690" s="104"/>
      <c r="D690" s="105"/>
      <c r="E690" s="54"/>
      <c r="F690" s="54"/>
      <c r="G690" s="49"/>
      <c r="H690" s="49"/>
      <c r="K690" s="46"/>
      <c r="L690" s="46"/>
    </row>
    <row r="691" spans="3:12" ht="15.75" customHeight="1" x14ac:dyDescent="0.25">
      <c r="C691" s="104"/>
      <c r="D691" s="105"/>
      <c r="E691" s="54"/>
      <c r="F691" s="54"/>
      <c r="G691" s="49"/>
      <c r="H691" s="49"/>
      <c r="K691" s="46"/>
      <c r="L691" s="46"/>
    </row>
    <row r="692" spans="3:12" ht="15.75" customHeight="1" x14ac:dyDescent="0.25">
      <c r="C692" s="104"/>
      <c r="D692" s="105"/>
      <c r="E692" s="54"/>
      <c r="F692" s="54"/>
      <c r="G692" s="49"/>
      <c r="H692" s="49"/>
      <c r="K692" s="46"/>
      <c r="L692" s="46"/>
    </row>
    <row r="693" spans="3:12" ht="15.75" customHeight="1" x14ac:dyDescent="0.25">
      <c r="C693" s="104"/>
      <c r="D693" s="105"/>
      <c r="E693" s="54"/>
      <c r="F693" s="54"/>
      <c r="G693" s="49"/>
      <c r="H693" s="49"/>
      <c r="K693" s="46"/>
      <c r="L693" s="46"/>
    </row>
    <row r="694" spans="3:12" ht="15.75" customHeight="1" x14ac:dyDescent="0.25">
      <c r="C694" s="104"/>
      <c r="D694" s="105"/>
      <c r="E694" s="54"/>
      <c r="F694" s="54"/>
      <c r="G694" s="49"/>
      <c r="H694" s="49"/>
      <c r="K694" s="46"/>
      <c r="L694" s="46"/>
    </row>
    <row r="695" spans="3:12" ht="15.75" customHeight="1" x14ac:dyDescent="0.25">
      <c r="C695" s="104"/>
      <c r="D695" s="105"/>
      <c r="E695" s="54"/>
      <c r="F695" s="54"/>
      <c r="G695" s="49"/>
      <c r="H695" s="49"/>
      <c r="K695" s="46"/>
      <c r="L695" s="46"/>
    </row>
    <row r="696" spans="3:12" ht="15.75" customHeight="1" x14ac:dyDescent="0.25">
      <c r="C696" s="104"/>
      <c r="D696" s="105"/>
      <c r="E696" s="54"/>
      <c r="F696" s="54"/>
      <c r="G696" s="49"/>
      <c r="H696" s="49"/>
      <c r="K696" s="46"/>
      <c r="L696" s="46"/>
    </row>
    <row r="697" spans="3:12" ht="15.75" customHeight="1" x14ac:dyDescent="0.25">
      <c r="C697" s="104"/>
      <c r="D697" s="105"/>
      <c r="E697" s="54"/>
      <c r="F697" s="54"/>
      <c r="G697" s="49"/>
      <c r="H697" s="49"/>
      <c r="K697" s="46"/>
      <c r="L697" s="46"/>
    </row>
    <row r="698" spans="3:12" ht="15.75" customHeight="1" x14ac:dyDescent="0.25">
      <c r="C698" s="104"/>
      <c r="D698" s="105"/>
      <c r="E698" s="54"/>
      <c r="F698" s="54"/>
      <c r="G698" s="49"/>
      <c r="H698" s="49"/>
      <c r="K698" s="46"/>
      <c r="L698" s="46"/>
    </row>
    <row r="699" spans="3:12" ht="15.75" customHeight="1" x14ac:dyDescent="0.25">
      <c r="C699" s="104"/>
      <c r="D699" s="105"/>
      <c r="E699" s="54"/>
      <c r="F699" s="54"/>
      <c r="G699" s="49"/>
      <c r="H699" s="49"/>
      <c r="K699" s="46"/>
      <c r="L699" s="46"/>
    </row>
    <row r="700" spans="3:12" ht="15.75" customHeight="1" x14ac:dyDescent="0.25">
      <c r="C700" s="104"/>
      <c r="D700" s="105"/>
      <c r="E700" s="54"/>
      <c r="F700" s="54"/>
      <c r="G700" s="49"/>
      <c r="H700" s="49"/>
      <c r="K700" s="46"/>
      <c r="L700" s="46"/>
    </row>
    <row r="701" spans="3:12" ht="15.75" customHeight="1" x14ac:dyDescent="0.25">
      <c r="C701" s="104"/>
      <c r="D701" s="105"/>
      <c r="E701" s="54"/>
      <c r="F701" s="54"/>
      <c r="G701" s="49"/>
      <c r="H701" s="49"/>
      <c r="K701" s="46"/>
      <c r="L701" s="46"/>
    </row>
    <row r="702" spans="3:12" ht="15.75" customHeight="1" x14ac:dyDescent="0.25">
      <c r="C702" s="104"/>
      <c r="D702" s="105"/>
      <c r="E702" s="54"/>
      <c r="F702" s="54"/>
      <c r="G702" s="49"/>
      <c r="H702" s="49"/>
      <c r="K702" s="46"/>
      <c r="L702" s="46"/>
    </row>
    <row r="703" spans="3:12" ht="15.75" customHeight="1" x14ac:dyDescent="0.25">
      <c r="C703" s="104"/>
      <c r="D703" s="105"/>
      <c r="E703" s="54"/>
      <c r="F703" s="54"/>
      <c r="G703" s="49"/>
      <c r="H703" s="49"/>
      <c r="K703" s="46"/>
      <c r="L703" s="46"/>
    </row>
    <row r="704" spans="3:12" ht="15.75" customHeight="1" x14ac:dyDescent="0.25">
      <c r="C704" s="104"/>
      <c r="D704" s="105"/>
      <c r="E704" s="54"/>
      <c r="F704" s="54"/>
      <c r="G704" s="49"/>
      <c r="H704" s="49"/>
      <c r="K704" s="46"/>
      <c r="L704" s="46"/>
    </row>
    <row r="705" spans="3:12" ht="15.75" customHeight="1" x14ac:dyDescent="0.25">
      <c r="C705" s="104"/>
      <c r="D705" s="105"/>
      <c r="E705" s="54"/>
      <c r="F705" s="54"/>
      <c r="G705" s="49"/>
      <c r="H705" s="49"/>
      <c r="K705" s="46"/>
      <c r="L705" s="46"/>
    </row>
    <row r="706" spans="3:12" ht="15.75" customHeight="1" x14ac:dyDescent="0.25">
      <c r="C706" s="104"/>
      <c r="D706" s="105"/>
      <c r="E706" s="54"/>
      <c r="F706" s="54"/>
      <c r="G706" s="49"/>
      <c r="H706" s="49"/>
      <c r="K706" s="46"/>
      <c r="L706" s="46"/>
    </row>
    <row r="707" spans="3:12" ht="15.75" customHeight="1" x14ac:dyDescent="0.25">
      <c r="C707" s="104"/>
      <c r="D707" s="105"/>
      <c r="E707" s="54"/>
      <c r="F707" s="54"/>
      <c r="G707" s="49"/>
      <c r="H707" s="49"/>
      <c r="K707" s="46"/>
      <c r="L707" s="46"/>
    </row>
    <row r="708" spans="3:12" ht="15.75" customHeight="1" x14ac:dyDescent="0.25">
      <c r="C708" s="104"/>
      <c r="D708" s="105"/>
      <c r="E708" s="54"/>
      <c r="F708" s="54"/>
      <c r="G708" s="49"/>
      <c r="H708" s="49"/>
      <c r="K708" s="46"/>
      <c r="L708" s="46"/>
    </row>
    <row r="709" spans="3:12" ht="15.75" customHeight="1" x14ac:dyDescent="0.25">
      <c r="C709" s="104"/>
      <c r="D709" s="105"/>
      <c r="E709" s="54"/>
      <c r="F709" s="54"/>
      <c r="G709" s="49"/>
      <c r="H709" s="49"/>
      <c r="K709" s="46"/>
      <c r="L709" s="46"/>
    </row>
    <row r="710" spans="3:12" ht="15.75" customHeight="1" x14ac:dyDescent="0.25">
      <c r="C710" s="104"/>
      <c r="D710" s="105"/>
      <c r="E710" s="54"/>
      <c r="F710" s="54"/>
      <c r="G710" s="49"/>
      <c r="H710" s="49"/>
      <c r="K710" s="46"/>
      <c r="L710" s="46"/>
    </row>
    <row r="711" spans="3:12" ht="15.75" customHeight="1" x14ac:dyDescent="0.25">
      <c r="C711" s="104"/>
      <c r="D711" s="105"/>
      <c r="E711" s="54"/>
      <c r="F711" s="54"/>
      <c r="G711" s="49"/>
      <c r="H711" s="49"/>
      <c r="K711" s="46"/>
      <c r="L711" s="46"/>
    </row>
    <row r="712" spans="3:12" ht="15.75" customHeight="1" x14ac:dyDescent="0.25">
      <c r="C712" s="104"/>
      <c r="D712" s="105"/>
      <c r="E712" s="54"/>
      <c r="F712" s="54"/>
      <c r="G712" s="49"/>
      <c r="H712" s="49"/>
      <c r="K712" s="46"/>
      <c r="L712" s="46"/>
    </row>
    <row r="713" spans="3:12" ht="15.75" customHeight="1" x14ac:dyDescent="0.25">
      <c r="C713" s="104"/>
      <c r="D713" s="105"/>
      <c r="E713" s="54"/>
      <c r="F713" s="54"/>
      <c r="G713" s="49"/>
      <c r="H713" s="49"/>
      <c r="K713" s="46"/>
      <c r="L713" s="46"/>
    </row>
    <row r="714" spans="3:12" ht="15.75" customHeight="1" x14ac:dyDescent="0.25">
      <c r="C714" s="104"/>
      <c r="D714" s="105"/>
      <c r="E714" s="54"/>
      <c r="F714" s="54"/>
      <c r="G714" s="49"/>
      <c r="H714" s="49"/>
      <c r="K714" s="46"/>
      <c r="L714" s="46"/>
    </row>
    <row r="715" spans="3:12" ht="15.75" customHeight="1" x14ac:dyDescent="0.25">
      <c r="C715" s="104"/>
      <c r="D715" s="105"/>
      <c r="E715" s="54"/>
      <c r="F715" s="54"/>
      <c r="G715" s="49"/>
      <c r="H715" s="49"/>
      <c r="K715" s="46"/>
      <c r="L715" s="46"/>
    </row>
    <row r="716" spans="3:12" ht="15.75" customHeight="1" x14ac:dyDescent="0.25">
      <c r="C716" s="104"/>
      <c r="D716" s="105"/>
      <c r="E716" s="54"/>
      <c r="F716" s="54"/>
      <c r="G716" s="49"/>
      <c r="H716" s="49"/>
      <c r="K716" s="46"/>
      <c r="L716" s="46"/>
    </row>
    <row r="717" spans="3:12" ht="15.75" customHeight="1" x14ac:dyDescent="0.25">
      <c r="C717" s="104"/>
      <c r="D717" s="105"/>
      <c r="E717" s="54"/>
      <c r="F717" s="54"/>
      <c r="G717" s="49"/>
      <c r="H717" s="49"/>
      <c r="K717" s="46"/>
      <c r="L717" s="46"/>
    </row>
    <row r="718" spans="3:12" ht="15.75" customHeight="1" x14ac:dyDescent="0.25">
      <c r="C718" s="104"/>
      <c r="D718" s="105"/>
      <c r="E718" s="54"/>
      <c r="F718" s="54"/>
      <c r="G718" s="49"/>
      <c r="H718" s="49"/>
      <c r="K718" s="46"/>
      <c r="L718" s="46"/>
    </row>
    <row r="719" spans="3:12" ht="15.75" customHeight="1" x14ac:dyDescent="0.25">
      <c r="C719" s="104"/>
      <c r="D719" s="105"/>
      <c r="E719" s="54"/>
      <c r="F719" s="54"/>
      <c r="G719" s="49"/>
      <c r="H719" s="49"/>
      <c r="K719" s="46"/>
      <c r="L719" s="46"/>
    </row>
    <row r="720" spans="3:12" ht="15.75" customHeight="1" x14ac:dyDescent="0.25">
      <c r="C720" s="104"/>
      <c r="D720" s="105"/>
      <c r="E720" s="54"/>
      <c r="F720" s="54"/>
      <c r="G720" s="49"/>
      <c r="H720" s="49"/>
      <c r="K720" s="46"/>
      <c r="L720" s="46"/>
    </row>
    <row r="721" spans="3:12" ht="15.75" customHeight="1" x14ac:dyDescent="0.25">
      <c r="C721" s="104"/>
      <c r="D721" s="105"/>
      <c r="E721" s="54"/>
      <c r="F721" s="54"/>
      <c r="G721" s="49"/>
      <c r="H721" s="49"/>
      <c r="K721" s="46"/>
      <c r="L721" s="46"/>
    </row>
    <row r="722" spans="3:12" ht="15.75" customHeight="1" x14ac:dyDescent="0.25">
      <c r="C722" s="104"/>
      <c r="D722" s="105"/>
      <c r="E722" s="54"/>
      <c r="F722" s="54"/>
      <c r="G722" s="49"/>
      <c r="H722" s="49"/>
      <c r="K722" s="46"/>
      <c r="L722" s="46"/>
    </row>
    <row r="723" spans="3:12" ht="15.75" customHeight="1" x14ac:dyDescent="0.25">
      <c r="C723" s="104"/>
      <c r="D723" s="105"/>
      <c r="E723" s="54"/>
      <c r="F723" s="54"/>
      <c r="G723" s="49"/>
      <c r="H723" s="49"/>
      <c r="K723" s="46"/>
      <c r="L723" s="46"/>
    </row>
    <row r="724" spans="3:12" ht="15.75" customHeight="1" x14ac:dyDescent="0.25">
      <c r="C724" s="104"/>
      <c r="D724" s="105"/>
      <c r="E724" s="54"/>
      <c r="F724" s="54"/>
      <c r="G724" s="49"/>
      <c r="H724" s="49"/>
      <c r="K724" s="46"/>
      <c r="L724" s="46"/>
    </row>
    <row r="725" spans="3:12" ht="15.75" customHeight="1" x14ac:dyDescent="0.25">
      <c r="C725" s="104"/>
      <c r="D725" s="105"/>
      <c r="E725" s="54"/>
      <c r="F725" s="54"/>
      <c r="G725" s="49"/>
      <c r="H725" s="49"/>
      <c r="K725" s="46"/>
      <c r="L725" s="46"/>
    </row>
    <row r="726" spans="3:12" ht="15.75" customHeight="1" x14ac:dyDescent="0.25">
      <c r="C726" s="104"/>
      <c r="D726" s="105"/>
      <c r="E726" s="54"/>
      <c r="F726" s="54"/>
      <c r="G726" s="49"/>
      <c r="H726" s="49"/>
      <c r="K726" s="46"/>
      <c r="L726" s="46"/>
    </row>
    <row r="727" spans="3:12" ht="15.75" customHeight="1" x14ac:dyDescent="0.25">
      <c r="C727" s="104"/>
      <c r="D727" s="105"/>
      <c r="E727" s="54"/>
      <c r="F727" s="54"/>
      <c r="G727" s="49"/>
      <c r="H727" s="49"/>
      <c r="K727" s="46"/>
      <c r="L727" s="46"/>
    </row>
    <row r="728" spans="3:12" ht="15.75" customHeight="1" x14ac:dyDescent="0.25">
      <c r="C728" s="104"/>
      <c r="D728" s="105"/>
      <c r="E728" s="54"/>
      <c r="F728" s="54"/>
      <c r="G728" s="49"/>
      <c r="H728" s="49"/>
      <c r="K728" s="46"/>
      <c r="L728" s="46"/>
    </row>
    <row r="729" spans="3:12" ht="15.75" customHeight="1" x14ac:dyDescent="0.25">
      <c r="C729" s="104"/>
      <c r="D729" s="105"/>
      <c r="E729" s="54"/>
      <c r="F729" s="54"/>
      <c r="G729" s="49"/>
      <c r="H729" s="49"/>
      <c r="K729" s="46"/>
      <c r="L729" s="46"/>
    </row>
    <row r="730" spans="3:12" ht="15.75" customHeight="1" x14ac:dyDescent="0.25">
      <c r="C730" s="104"/>
      <c r="D730" s="105"/>
      <c r="E730" s="54"/>
      <c r="F730" s="54"/>
      <c r="G730" s="49"/>
      <c r="H730" s="49"/>
      <c r="K730" s="46"/>
      <c r="L730" s="46"/>
    </row>
    <row r="731" spans="3:12" ht="15.75" customHeight="1" x14ac:dyDescent="0.25">
      <c r="C731" s="104"/>
      <c r="D731" s="105"/>
      <c r="E731" s="54"/>
      <c r="F731" s="54"/>
      <c r="G731" s="49"/>
      <c r="H731" s="49"/>
      <c r="K731" s="46"/>
      <c r="L731" s="46"/>
    </row>
    <row r="732" spans="3:12" ht="15.75" customHeight="1" x14ac:dyDescent="0.25">
      <c r="C732" s="104"/>
      <c r="D732" s="105"/>
      <c r="E732" s="54"/>
      <c r="F732" s="54"/>
      <c r="G732" s="49"/>
      <c r="H732" s="49"/>
      <c r="K732" s="46"/>
      <c r="L732" s="46"/>
    </row>
    <row r="733" spans="3:12" ht="15.75" customHeight="1" x14ac:dyDescent="0.25">
      <c r="C733" s="104"/>
      <c r="D733" s="105"/>
      <c r="E733" s="54"/>
      <c r="F733" s="54"/>
      <c r="G733" s="49"/>
      <c r="H733" s="49"/>
      <c r="K733" s="46"/>
      <c r="L733" s="46"/>
    </row>
    <row r="734" spans="3:12" ht="15.75" customHeight="1" x14ac:dyDescent="0.25">
      <c r="C734" s="104"/>
      <c r="D734" s="105"/>
      <c r="E734" s="54"/>
      <c r="F734" s="54"/>
      <c r="G734" s="49"/>
      <c r="H734" s="49"/>
      <c r="K734" s="46"/>
      <c r="L734" s="46"/>
    </row>
    <row r="735" spans="3:12" ht="15.75" customHeight="1" x14ac:dyDescent="0.25">
      <c r="C735" s="104"/>
      <c r="D735" s="105"/>
      <c r="E735" s="54"/>
      <c r="F735" s="54"/>
      <c r="G735" s="49"/>
      <c r="H735" s="49"/>
      <c r="K735" s="46"/>
      <c r="L735" s="46"/>
    </row>
    <row r="736" spans="3:12" ht="15.75" customHeight="1" x14ac:dyDescent="0.25">
      <c r="C736" s="104"/>
      <c r="D736" s="105"/>
      <c r="E736" s="54"/>
      <c r="F736" s="54"/>
      <c r="G736" s="49"/>
      <c r="H736" s="49"/>
      <c r="K736" s="46"/>
      <c r="L736" s="46"/>
    </row>
    <row r="737" spans="3:12" ht="15.75" customHeight="1" x14ac:dyDescent="0.25">
      <c r="C737" s="104"/>
      <c r="D737" s="105"/>
      <c r="E737" s="54"/>
      <c r="F737" s="54"/>
      <c r="G737" s="49"/>
      <c r="H737" s="49"/>
      <c r="K737" s="46"/>
      <c r="L737" s="46"/>
    </row>
    <row r="738" spans="3:12" ht="15.75" customHeight="1" x14ac:dyDescent="0.25">
      <c r="C738" s="104"/>
      <c r="D738" s="105"/>
      <c r="E738" s="54"/>
      <c r="F738" s="54"/>
      <c r="G738" s="49"/>
      <c r="H738" s="49"/>
      <c r="K738" s="46"/>
      <c r="L738" s="46"/>
    </row>
    <row r="739" spans="3:12" ht="15.75" customHeight="1" x14ac:dyDescent="0.25">
      <c r="C739" s="104"/>
      <c r="D739" s="105"/>
      <c r="E739" s="54"/>
      <c r="F739" s="54"/>
      <c r="G739" s="49"/>
      <c r="H739" s="49"/>
      <c r="K739" s="46"/>
      <c r="L739" s="46"/>
    </row>
    <row r="740" spans="3:12" ht="15.75" customHeight="1" x14ac:dyDescent="0.25">
      <c r="C740" s="104"/>
      <c r="D740" s="105"/>
      <c r="E740" s="54"/>
      <c r="F740" s="54"/>
      <c r="G740" s="49"/>
      <c r="H740" s="49"/>
      <c r="K740" s="46"/>
      <c r="L740" s="46"/>
    </row>
    <row r="741" spans="3:12" ht="15.75" customHeight="1" x14ac:dyDescent="0.25">
      <c r="C741" s="104"/>
      <c r="D741" s="105"/>
      <c r="E741" s="54"/>
      <c r="F741" s="54"/>
      <c r="G741" s="49"/>
      <c r="H741" s="49"/>
      <c r="K741" s="46"/>
      <c r="L741" s="46"/>
    </row>
    <row r="742" spans="3:12" ht="15.75" customHeight="1" x14ac:dyDescent="0.25">
      <c r="C742" s="104"/>
      <c r="D742" s="105"/>
      <c r="E742" s="54"/>
      <c r="F742" s="54"/>
      <c r="G742" s="49"/>
      <c r="H742" s="49"/>
      <c r="K742" s="46"/>
      <c r="L742" s="46"/>
    </row>
    <row r="743" spans="3:12" ht="15.75" customHeight="1" x14ac:dyDescent="0.25">
      <c r="C743" s="104"/>
      <c r="D743" s="105"/>
      <c r="E743" s="54"/>
      <c r="F743" s="54"/>
      <c r="G743" s="49"/>
      <c r="H743" s="49"/>
      <c r="K743" s="46"/>
      <c r="L743" s="46"/>
    </row>
    <row r="744" spans="3:12" ht="15.75" customHeight="1" x14ac:dyDescent="0.25">
      <c r="C744" s="104"/>
      <c r="D744" s="105"/>
      <c r="E744" s="54"/>
      <c r="F744" s="54"/>
      <c r="G744" s="49"/>
      <c r="H744" s="49"/>
      <c r="K744" s="46"/>
      <c r="L744" s="46"/>
    </row>
    <row r="745" spans="3:12" ht="15.75" customHeight="1" x14ac:dyDescent="0.25">
      <c r="C745" s="104"/>
      <c r="D745" s="105"/>
      <c r="E745" s="54"/>
      <c r="F745" s="54"/>
      <c r="G745" s="49"/>
      <c r="H745" s="49"/>
      <c r="K745" s="46"/>
      <c r="L745" s="46"/>
    </row>
    <row r="746" spans="3:12" ht="15.75" customHeight="1" x14ac:dyDescent="0.25">
      <c r="C746" s="104"/>
      <c r="D746" s="105"/>
      <c r="E746" s="54"/>
      <c r="F746" s="54"/>
      <c r="G746" s="49"/>
      <c r="H746" s="49"/>
      <c r="K746" s="46"/>
      <c r="L746" s="46"/>
    </row>
    <row r="747" spans="3:12" ht="15.75" customHeight="1" x14ac:dyDescent="0.25">
      <c r="C747" s="104"/>
      <c r="D747" s="105"/>
      <c r="E747" s="54"/>
      <c r="F747" s="54"/>
      <c r="G747" s="49"/>
      <c r="H747" s="49"/>
      <c r="K747" s="46"/>
      <c r="L747" s="46"/>
    </row>
    <row r="748" spans="3:12" ht="15.75" customHeight="1" x14ac:dyDescent="0.25">
      <c r="C748" s="104"/>
      <c r="D748" s="105"/>
      <c r="E748" s="54"/>
      <c r="F748" s="54"/>
      <c r="G748" s="49"/>
      <c r="H748" s="49"/>
      <c r="K748" s="46"/>
      <c r="L748" s="46"/>
    </row>
    <row r="749" spans="3:12" ht="15.75" customHeight="1" x14ac:dyDescent="0.25">
      <c r="C749" s="104"/>
      <c r="D749" s="105"/>
      <c r="E749" s="54"/>
      <c r="F749" s="54"/>
      <c r="G749" s="49"/>
      <c r="H749" s="49"/>
      <c r="K749" s="46"/>
      <c r="L749" s="46"/>
    </row>
    <row r="750" spans="3:12" ht="15.75" customHeight="1" x14ac:dyDescent="0.25">
      <c r="C750" s="104"/>
      <c r="D750" s="105"/>
      <c r="E750" s="54"/>
      <c r="F750" s="54"/>
      <c r="G750" s="49"/>
      <c r="H750" s="49"/>
      <c r="K750" s="46"/>
      <c r="L750" s="46"/>
    </row>
    <row r="751" spans="3:12" ht="15.75" customHeight="1" x14ac:dyDescent="0.25">
      <c r="C751" s="104"/>
      <c r="D751" s="105"/>
      <c r="E751" s="54"/>
      <c r="F751" s="54"/>
      <c r="G751" s="49"/>
      <c r="H751" s="49"/>
      <c r="K751" s="46"/>
      <c r="L751" s="46"/>
    </row>
    <row r="752" spans="3:12" ht="15.75" customHeight="1" x14ac:dyDescent="0.25">
      <c r="C752" s="104"/>
      <c r="D752" s="105"/>
      <c r="E752" s="54"/>
      <c r="F752" s="54"/>
      <c r="G752" s="49"/>
      <c r="H752" s="49"/>
      <c r="K752" s="46"/>
      <c r="L752" s="46"/>
    </row>
    <row r="753" spans="3:12" ht="15.75" customHeight="1" x14ac:dyDescent="0.25">
      <c r="C753" s="104"/>
      <c r="D753" s="105"/>
      <c r="E753" s="54"/>
      <c r="F753" s="54"/>
      <c r="G753" s="49"/>
      <c r="H753" s="49"/>
      <c r="K753" s="46"/>
      <c r="L753" s="46"/>
    </row>
    <row r="754" spans="3:12" ht="15.75" customHeight="1" x14ac:dyDescent="0.25">
      <c r="C754" s="104"/>
      <c r="D754" s="105"/>
      <c r="E754" s="54"/>
      <c r="F754" s="54"/>
      <c r="G754" s="49"/>
      <c r="H754" s="49"/>
      <c r="K754" s="46"/>
      <c r="L754" s="46"/>
    </row>
    <row r="755" spans="3:12" ht="15.75" customHeight="1" x14ac:dyDescent="0.25">
      <c r="C755" s="104"/>
      <c r="D755" s="105"/>
      <c r="E755" s="54"/>
      <c r="F755" s="54"/>
      <c r="G755" s="49"/>
      <c r="H755" s="49"/>
      <c r="K755" s="46"/>
      <c r="L755" s="46"/>
    </row>
    <row r="756" spans="3:12" ht="15.75" customHeight="1" x14ac:dyDescent="0.25">
      <c r="C756" s="104"/>
      <c r="D756" s="105"/>
      <c r="E756" s="54"/>
      <c r="F756" s="54"/>
      <c r="G756" s="49"/>
      <c r="H756" s="49"/>
      <c r="K756" s="46"/>
      <c r="L756" s="46"/>
    </row>
    <row r="757" spans="3:12" ht="15.75" customHeight="1" x14ac:dyDescent="0.25">
      <c r="C757" s="104"/>
      <c r="D757" s="105"/>
      <c r="E757" s="54"/>
      <c r="F757" s="54"/>
      <c r="G757" s="49"/>
      <c r="H757" s="49"/>
      <c r="K757" s="46"/>
      <c r="L757" s="46"/>
    </row>
    <row r="758" spans="3:12" ht="15.75" customHeight="1" x14ac:dyDescent="0.25">
      <c r="C758" s="104"/>
      <c r="D758" s="105"/>
      <c r="E758" s="54"/>
      <c r="F758" s="54"/>
      <c r="G758" s="49"/>
      <c r="H758" s="49"/>
      <c r="K758" s="46"/>
      <c r="L758" s="46"/>
    </row>
    <row r="759" spans="3:12" ht="15.75" customHeight="1" x14ac:dyDescent="0.25">
      <c r="C759" s="104"/>
      <c r="D759" s="105"/>
      <c r="E759" s="54"/>
      <c r="F759" s="54"/>
      <c r="G759" s="49"/>
      <c r="H759" s="49"/>
      <c r="K759" s="46"/>
      <c r="L759" s="46"/>
    </row>
    <row r="760" spans="3:12" ht="15.75" customHeight="1" x14ac:dyDescent="0.25">
      <c r="C760" s="104"/>
      <c r="D760" s="105"/>
      <c r="E760" s="54"/>
      <c r="F760" s="54"/>
      <c r="G760" s="49"/>
      <c r="H760" s="49"/>
      <c r="K760" s="46"/>
      <c r="L760" s="46"/>
    </row>
    <row r="761" spans="3:12" ht="15.75" customHeight="1" x14ac:dyDescent="0.25">
      <c r="C761" s="104"/>
      <c r="D761" s="105"/>
      <c r="E761" s="54"/>
      <c r="F761" s="54"/>
      <c r="G761" s="49"/>
      <c r="H761" s="49"/>
      <c r="K761" s="46"/>
      <c r="L761" s="46"/>
    </row>
    <row r="762" spans="3:12" ht="15.75" customHeight="1" x14ac:dyDescent="0.25">
      <c r="C762" s="104"/>
      <c r="D762" s="105"/>
      <c r="E762" s="54"/>
      <c r="F762" s="54"/>
      <c r="G762" s="49"/>
      <c r="H762" s="49"/>
      <c r="K762" s="46"/>
      <c r="L762" s="46"/>
    </row>
    <row r="763" spans="3:12" ht="15.75" customHeight="1" x14ac:dyDescent="0.25">
      <c r="C763" s="104"/>
      <c r="D763" s="105"/>
      <c r="E763" s="54"/>
      <c r="F763" s="54"/>
      <c r="G763" s="49"/>
      <c r="H763" s="49"/>
      <c r="K763" s="46"/>
      <c r="L763" s="46"/>
    </row>
    <row r="764" spans="3:12" ht="15.75" customHeight="1" x14ac:dyDescent="0.25">
      <c r="C764" s="104"/>
      <c r="D764" s="105"/>
      <c r="E764" s="54"/>
      <c r="F764" s="54"/>
      <c r="G764" s="49"/>
      <c r="H764" s="49"/>
      <c r="K764" s="46"/>
      <c r="L764" s="46"/>
    </row>
    <row r="765" spans="3:12" ht="15.75" customHeight="1" x14ac:dyDescent="0.25">
      <c r="C765" s="104"/>
      <c r="D765" s="105"/>
      <c r="E765" s="54"/>
      <c r="F765" s="54"/>
      <c r="G765" s="49"/>
      <c r="H765" s="49"/>
      <c r="K765" s="46"/>
      <c r="L765" s="46"/>
    </row>
    <row r="766" spans="3:12" ht="15.75" customHeight="1" x14ac:dyDescent="0.25">
      <c r="C766" s="104"/>
      <c r="D766" s="105"/>
      <c r="E766" s="54"/>
      <c r="F766" s="54"/>
      <c r="G766" s="49"/>
      <c r="H766" s="49"/>
      <c r="K766" s="46"/>
      <c r="L766" s="46"/>
    </row>
    <row r="767" spans="3:12" ht="15.75" customHeight="1" x14ac:dyDescent="0.25">
      <c r="C767" s="104"/>
      <c r="D767" s="105"/>
      <c r="E767" s="54"/>
      <c r="F767" s="54"/>
      <c r="G767" s="49"/>
      <c r="H767" s="49"/>
      <c r="K767" s="46"/>
      <c r="L767" s="46"/>
    </row>
    <row r="768" spans="3:12" ht="15.75" customHeight="1" x14ac:dyDescent="0.25">
      <c r="C768" s="104"/>
      <c r="D768" s="105"/>
      <c r="E768" s="54"/>
      <c r="F768" s="54"/>
      <c r="G768" s="49"/>
      <c r="H768" s="49"/>
      <c r="K768" s="46"/>
      <c r="L768" s="46"/>
    </row>
    <row r="769" spans="3:12" ht="15.75" customHeight="1" x14ac:dyDescent="0.25">
      <c r="C769" s="104"/>
      <c r="D769" s="105"/>
      <c r="E769" s="54"/>
      <c r="F769" s="54"/>
      <c r="G769" s="49"/>
      <c r="H769" s="49"/>
      <c r="K769" s="46"/>
      <c r="L769" s="46"/>
    </row>
    <row r="770" spans="3:12" ht="15.75" customHeight="1" x14ac:dyDescent="0.25">
      <c r="C770" s="104"/>
      <c r="D770" s="105"/>
      <c r="E770" s="54"/>
      <c r="F770" s="54"/>
      <c r="G770" s="49"/>
      <c r="H770" s="49"/>
      <c r="K770" s="46"/>
      <c r="L770" s="46"/>
    </row>
    <row r="771" spans="3:12" ht="15.75" customHeight="1" x14ac:dyDescent="0.25">
      <c r="C771" s="104"/>
      <c r="D771" s="105"/>
      <c r="E771" s="54"/>
      <c r="F771" s="54"/>
      <c r="G771" s="49"/>
      <c r="H771" s="49"/>
      <c r="K771" s="46"/>
      <c r="L771" s="46"/>
    </row>
    <row r="772" spans="3:12" ht="15.75" customHeight="1" x14ac:dyDescent="0.25">
      <c r="C772" s="104"/>
      <c r="D772" s="105"/>
      <c r="E772" s="54"/>
      <c r="F772" s="54"/>
      <c r="G772" s="49"/>
      <c r="H772" s="49"/>
      <c r="K772" s="46"/>
      <c r="L772" s="46"/>
    </row>
    <row r="773" spans="3:12" ht="15.75" customHeight="1" x14ac:dyDescent="0.25">
      <c r="C773" s="104"/>
      <c r="D773" s="105"/>
      <c r="E773" s="54"/>
      <c r="F773" s="54"/>
      <c r="G773" s="49"/>
      <c r="H773" s="49"/>
      <c r="K773" s="46"/>
      <c r="L773" s="46"/>
    </row>
    <row r="774" spans="3:12" ht="15.75" customHeight="1" x14ac:dyDescent="0.25">
      <c r="C774" s="104"/>
      <c r="D774" s="105"/>
      <c r="E774" s="54"/>
      <c r="F774" s="54"/>
      <c r="G774" s="49"/>
      <c r="H774" s="49"/>
      <c r="K774" s="46"/>
      <c r="L774" s="46"/>
    </row>
    <row r="775" spans="3:12" ht="15.75" customHeight="1" x14ac:dyDescent="0.25">
      <c r="C775" s="104"/>
      <c r="D775" s="105"/>
      <c r="E775" s="54"/>
      <c r="F775" s="54"/>
      <c r="G775" s="49"/>
      <c r="H775" s="49"/>
      <c r="K775" s="46"/>
      <c r="L775" s="46"/>
    </row>
    <row r="776" spans="3:12" ht="15.75" customHeight="1" x14ac:dyDescent="0.25">
      <c r="C776" s="104"/>
      <c r="D776" s="105"/>
      <c r="E776" s="54"/>
      <c r="F776" s="54"/>
      <c r="G776" s="49"/>
      <c r="H776" s="49"/>
      <c r="K776" s="46"/>
      <c r="L776" s="46"/>
    </row>
    <row r="777" spans="3:12" ht="15.75" customHeight="1" x14ac:dyDescent="0.25">
      <c r="C777" s="104"/>
      <c r="D777" s="105"/>
      <c r="E777" s="54"/>
      <c r="F777" s="54"/>
      <c r="G777" s="49"/>
      <c r="H777" s="49"/>
      <c r="K777" s="46"/>
      <c r="L777" s="46"/>
    </row>
    <row r="778" spans="3:12" ht="15.75" customHeight="1" x14ac:dyDescent="0.25">
      <c r="C778" s="104"/>
      <c r="D778" s="105"/>
      <c r="E778" s="54"/>
      <c r="F778" s="54"/>
      <c r="G778" s="49"/>
      <c r="H778" s="49"/>
      <c r="K778" s="46"/>
      <c r="L778" s="46"/>
    </row>
    <row r="779" spans="3:12" ht="15.75" customHeight="1" x14ac:dyDescent="0.25">
      <c r="C779" s="104"/>
      <c r="D779" s="105"/>
      <c r="E779" s="54"/>
      <c r="F779" s="54"/>
      <c r="G779" s="49"/>
      <c r="H779" s="49"/>
      <c r="K779" s="46"/>
      <c r="L779" s="46"/>
    </row>
    <row r="780" spans="3:12" ht="15.75" customHeight="1" x14ac:dyDescent="0.25">
      <c r="C780" s="104"/>
      <c r="D780" s="105"/>
      <c r="E780" s="54"/>
      <c r="F780" s="54"/>
      <c r="G780" s="49"/>
      <c r="H780" s="49"/>
      <c r="K780" s="46"/>
      <c r="L780" s="46"/>
    </row>
    <row r="781" spans="3:12" ht="15.75" customHeight="1" x14ac:dyDescent="0.25">
      <c r="C781" s="104"/>
      <c r="D781" s="105"/>
      <c r="E781" s="54"/>
      <c r="F781" s="54"/>
      <c r="G781" s="49"/>
      <c r="H781" s="49"/>
      <c r="K781" s="46"/>
      <c r="L781" s="46"/>
    </row>
    <row r="782" spans="3:12" ht="15.75" customHeight="1" x14ac:dyDescent="0.25">
      <c r="C782" s="104"/>
      <c r="D782" s="105"/>
      <c r="E782" s="54"/>
      <c r="F782" s="54"/>
      <c r="G782" s="49"/>
      <c r="H782" s="49"/>
      <c r="K782" s="46"/>
      <c r="L782" s="46"/>
    </row>
    <row r="783" spans="3:12" ht="15.75" customHeight="1" x14ac:dyDescent="0.25">
      <c r="C783" s="104"/>
      <c r="D783" s="105"/>
      <c r="E783" s="54"/>
      <c r="F783" s="54"/>
      <c r="G783" s="49"/>
      <c r="H783" s="49"/>
      <c r="K783" s="46"/>
      <c r="L783" s="46"/>
    </row>
    <row r="784" spans="3:12" ht="15.75" customHeight="1" x14ac:dyDescent="0.25">
      <c r="C784" s="104"/>
      <c r="D784" s="105"/>
      <c r="E784" s="54"/>
      <c r="F784" s="54"/>
      <c r="G784" s="49"/>
      <c r="H784" s="49"/>
      <c r="K784" s="46"/>
      <c r="L784" s="46"/>
    </row>
    <row r="785" spans="3:12" ht="15.75" customHeight="1" x14ac:dyDescent="0.25">
      <c r="C785" s="104"/>
      <c r="D785" s="105"/>
      <c r="E785" s="54"/>
      <c r="F785" s="54"/>
      <c r="G785" s="49"/>
      <c r="H785" s="49"/>
      <c r="K785" s="46"/>
      <c r="L785" s="46"/>
    </row>
    <row r="786" spans="3:12" ht="15.75" customHeight="1" x14ac:dyDescent="0.25">
      <c r="C786" s="104"/>
      <c r="D786" s="105"/>
      <c r="E786" s="54"/>
      <c r="F786" s="54"/>
      <c r="G786" s="49"/>
      <c r="H786" s="49"/>
      <c r="K786" s="46"/>
      <c r="L786" s="46"/>
    </row>
    <row r="787" spans="3:12" ht="15.75" customHeight="1" x14ac:dyDescent="0.25">
      <c r="C787" s="104"/>
      <c r="D787" s="105"/>
      <c r="E787" s="54"/>
      <c r="F787" s="54"/>
      <c r="G787" s="49"/>
      <c r="H787" s="49"/>
      <c r="K787" s="46"/>
      <c r="L787" s="46"/>
    </row>
    <row r="788" spans="3:12" ht="15.75" customHeight="1" x14ac:dyDescent="0.25">
      <c r="C788" s="104"/>
      <c r="D788" s="105"/>
      <c r="E788" s="54"/>
      <c r="F788" s="54"/>
      <c r="G788" s="49"/>
      <c r="H788" s="49"/>
      <c r="K788" s="46"/>
      <c r="L788" s="46"/>
    </row>
    <row r="789" spans="3:12" ht="15.75" customHeight="1" x14ac:dyDescent="0.25">
      <c r="C789" s="104"/>
      <c r="D789" s="105"/>
      <c r="E789" s="54"/>
      <c r="F789" s="54"/>
      <c r="G789" s="49"/>
      <c r="H789" s="49"/>
      <c r="K789" s="46"/>
      <c r="L789" s="46"/>
    </row>
    <row r="790" spans="3:12" ht="15.75" customHeight="1" x14ac:dyDescent="0.25">
      <c r="C790" s="104"/>
      <c r="D790" s="105"/>
      <c r="E790" s="54"/>
      <c r="F790" s="54"/>
      <c r="G790" s="49"/>
      <c r="H790" s="49"/>
      <c r="K790" s="46"/>
      <c r="L790" s="46"/>
    </row>
    <row r="791" spans="3:12" ht="15.75" customHeight="1" x14ac:dyDescent="0.25">
      <c r="C791" s="104"/>
      <c r="D791" s="105"/>
      <c r="E791" s="54"/>
      <c r="F791" s="54"/>
      <c r="G791" s="49"/>
      <c r="H791" s="49"/>
      <c r="K791" s="46"/>
      <c r="L791" s="46"/>
    </row>
    <row r="792" spans="3:12" ht="15.75" customHeight="1" x14ac:dyDescent="0.25">
      <c r="C792" s="104"/>
      <c r="D792" s="105"/>
      <c r="E792" s="54"/>
      <c r="F792" s="54"/>
      <c r="G792" s="49"/>
      <c r="H792" s="49"/>
      <c r="K792" s="46"/>
      <c r="L792" s="46"/>
    </row>
    <row r="793" spans="3:12" ht="15.75" customHeight="1" x14ac:dyDescent="0.25">
      <c r="C793" s="104"/>
      <c r="D793" s="105"/>
      <c r="E793" s="54"/>
      <c r="F793" s="54"/>
      <c r="G793" s="49"/>
      <c r="H793" s="49"/>
      <c r="K793" s="46"/>
      <c r="L793" s="46"/>
    </row>
    <row r="794" spans="3:12" ht="15.75" customHeight="1" x14ac:dyDescent="0.25">
      <c r="C794" s="104"/>
      <c r="D794" s="105"/>
      <c r="E794" s="54"/>
      <c r="F794" s="54"/>
      <c r="G794" s="49"/>
      <c r="H794" s="49"/>
      <c r="K794" s="46"/>
      <c r="L794" s="46"/>
    </row>
    <row r="795" spans="3:12" ht="15.75" customHeight="1" x14ac:dyDescent="0.25">
      <c r="C795" s="104"/>
      <c r="D795" s="105"/>
      <c r="E795" s="54"/>
      <c r="F795" s="54"/>
      <c r="G795" s="49"/>
      <c r="H795" s="49"/>
      <c r="K795" s="46"/>
      <c r="L795" s="46"/>
    </row>
    <row r="796" spans="3:12" ht="15.75" customHeight="1" x14ac:dyDescent="0.25">
      <c r="C796" s="104"/>
      <c r="D796" s="105"/>
      <c r="E796" s="54"/>
      <c r="F796" s="54"/>
      <c r="G796" s="49"/>
      <c r="H796" s="49"/>
      <c r="K796" s="46"/>
      <c r="L796" s="46"/>
    </row>
    <row r="797" spans="3:12" ht="15.75" customHeight="1" x14ac:dyDescent="0.25">
      <c r="C797" s="104"/>
      <c r="D797" s="105"/>
      <c r="E797" s="54"/>
      <c r="F797" s="54"/>
      <c r="G797" s="49"/>
      <c r="H797" s="49"/>
      <c r="K797" s="46"/>
      <c r="L797" s="46"/>
    </row>
    <row r="798" spans="3:12" ht="15.75" customHeight="1" x14ac:dyDescent="0.25">
      <c r="C798" s="104"/>
      <c r="D798" s="105"/>
      <c r="E798" s="54"/>
      <c r="F798" s="54"/>
      <c r="G798" s="49"/>
      <c r="H798" s="49"/>
      <c r="K798" s="46"/>
      <c r="L798" s="46"/>
    </row>
    <row r="799" spans="3:12" ht="15.75" customHeight="1" x14ac:dyDescent="0.25">
      <c r="C799" s="104"/>
      <c r="D799" s="105"/>
      <c r="E799" s="54"/>
      <c r="F799" s="54"/>
      <c r="G799" s="49"/>
      <c r="H799" s="49"/>
      <c r="K799" s="46"/>
      <c r="L799" s="46"/>
    </row>
    <row r="800" spans="3:12" ht="15.75" customHeight="1" x14ac:dyDescent="0.25">
      <c r="C800" s="104"/>
      <c r="D800" s="105"/>
      <c r="E800" s="54"/>
      <c r="F800" s="54"/>
      <c r="G800" s="49"/>
      <c r="H800" s="49"/>
      <c r="K800" s="46"/>
      <c r="L800" s="46"/>
    </row>
    <row r="801" spans="3:12" ht="15.75" customHeight="1" x14ac:dyDescent="0.25">
      <c r="C801" s="104"/>
      <c r="D801" s="105"/>
      <c r="E801" s="54"/>
      <c r="F801" s="54"/>
      <c r="G801" s="49"/>
      <c r="H801" s="49"/>
      <c r="K801" s="46"/>
      <c r="L801" s="46"/>
    </row>
    <row r="802" spans="3:12" ht="15.75" customHeight="1" x14ac:dyDescent="0.25">
      <c r="C802" s="104"/>
      <c r="D802" s="105"/>
      <c r="E802" s="54"/>
      <c r="F802" s="54"/>
      <c r="G802" s="49"/>
      <c r="H802" s="49"/>
      <c r="K802" s="46"/>
      <c r="L802" s="46"/>
    </row>
    <row r="803" spans="3:12" ht="15.75" customHeight="1" x14ac:dyDescent="0.25">
      <c r="C803" s="104"/>
      <c r="D803" s="105"/>
      <c r="E803" s="54"/>
      <c r="F803" s="54"/>
      <c r="G803" s="49"/>
      <c r="H803" s="49"/>
      <c r="K803" s="46"/>
      <c r="L803" s="46"/>
    </row>
    <row r="804" spans="3:12" ht="15.75" customHeight="1" x14ac:dyDescent="0.25">
      <c r="C804" s="104"/>
      <c r="D804" s="105"/>
      <c r="E804" s="54"/>
      <c r="F804" s="54"/>
      <c r="G804" s="49"/>
      <c r="H804" s="49"/>
      <c r="K804" s="46"/>
      <c r="L804" s="46"/>
    </row>
    <row r="805" spans="3:12" ht="15.75" customHeight="1" x14ac:dyDescent="0.25">
      <c r="C805" s="104"/>
      <c r="D805" s="105"/>
      <c r="E805" s="54"/>
      <c r="F805" s="54"/>
      <c r="G805" s="49"/>
      <c r="H805" s="49"/>
      <c r="K805" s="46"/>
      <c r="L805" s="46"/>
    </row>
    <row r="806" spans="3:12" ht="15.75" customHeight="1" x14ac:dyDescent="0.25">
      <c r="C806" s="104"/>
      <c r="D806" s="105"/>
      <c r="E806" s="54"/>
      <c r="F806" s="54"/>
      <c r="G806" s="49"/>
      <c r="H806" s="49"/>
      <c r="K806" s="46"/>
      <c r="L806" s="46"/>
    </row>
    <row r="807" spans="3:12" ht="15.75" customHeight="1" x14ac:dyDescent="0.25">
      <c r="C807" s="104"/>
      <c r="D807" s="105"/>
      <c r="E807" s="54"/>
      <c r="F807" s="54"/>
      <c r="G807" s="49"/>
      <c r="H807" s="49"/>
      <c r="K807" s="46"/>
      <c r="L807" s="46"/>
    </row>
    <row r="808" spans="3:12" ht="15.75" customHeight="1" x14ac:dyDescent="0.25">
      <c r="C808" s="104"/>
      <c r="D808" s="105"/>
      <c r="E808" s="54"/>
      <c r="F808" s="54"/>
      <c r="G808" s="49"/>
      <c r="H808" s="49"/>
      <c r="K808" s="46"/>
      <c r="L808" s="46"/>
    </row>
    <row r="809" spans="3:12" ht="15.75" customHeight="1" x14ac:dyDescent="0.25">
      <c r="C809" s="104"/>
      <c r="D809" s="105"/>
      <c r="E809" s="54"/>
      <c r="F809" s="54"/>
      <c r="G809" s="49"/>
      <c r="H809" s="49"/>
      <c r="K809" s="46"/>
      <c r="L809" s="46"/>
    </row>
    <row r="810" spans="3:12" ht="15.75" customHeight="1" x14ac:dyDescent="0.25">
      <c r="C810" s="104"/>
      <c r="D810" s="105"/>
      <c r="E810" s="54"/>
      <c r="F810" s="54"/>
      <c r="G810" s="49"/>
      <c r="H810" s="49"/>
      <c r="K810" s="46"/>
      <c r="L810" s="46"/>
    </row>
    <row r="811" spans="3:12" ht="15.75" customHeight="1" x14ac:dyDescent="0.25">
      <c r="C811" s="104"/>
      <c r="D811" s="105"/>
      <c r="E811" s="54"/>
      <c r="F811" s="54"/>
      <c r="G811" s="49"/>
      <c r="H811" s="49"/>
      <c r="K811" s="46"/>
      <c r="L811" s="46"/>
    </row>
    <row r="812" spans="3:12" ht="15.75" customHeight="1" x14ac:dyDescent="0.25">
      <c r="C812" s="104"/>
      <c r="D812" s="105"/>
      <c r="E812" s="54"/>
      <c r="F812" s="54"/>
      <c r="G812" s="49"/>
      <c r="H812" s="49"/>
      <c r="K812" s="46"/>
      <c r="L812" s="46"/>
    </row>
    <row r="813" spans="3:12" ht="15.75" customHeight="1" x14ac:dyDescent="0.25">
      <c r="C813" s="104"/>
      <c r="D813" s="105"/>
      <c r="E813" s="54"/>
      <c r="F813" s="54"/>
      <c r="G813" s="49"/>
      <c r="H813" s="49"/>
      <c r="K813" s="46"/>
      <c r="L813" s="46"/>
    </row>
    <row r="814" spans="3:12" ht="15.75" customHeight="1" x14ac:dyDescent="0.25">
      <c r="C814" s="104"/>
      <c r="D814" s="105"/>
      <c r="E814" s="54"/>
      <c r="F814" s="54"/>
      <c r="G814" s="49"/>
      <c r="H814" s="49"/>
      <c r="K814" s="46"/>
      <c r="L814" s="46"/>
    </row>
    <row r="815" spans="3:12" ht="15.75" customHeight="1" x14ac:dyDescent="0.25">
      <c r="C815" s="104"/>
      <c r="D815" s="105"/>
      <c r="E815" s="54"/>
      <c r="F815" s="54"/>
      <c r="G815" s="49"/>
      <c r="H815" s="49"/>
      <c r="K815" s="46"/>
      <c r="L815" s="46"/>
    </row>
    <row r="816" spans="3:12" ht="15.75" customHeight="1" x14ac:dyDescent="0.25">
      <c r="C816" s="104"/>
      <c r="D816" s="105"/>
      <c r="E816" s="54"/>
      <c r="F816" s="54"/>
      <c r="G816" s="49"/>
      <c r="H816" s="49"/>
      <c r="K816" s="46"/>
      <c r="L816" s="46"/>
    </row>
    <row r="817" spans="3:12" ht="15.75" customHeight="1" x14ac:dyDescent="0.25">
      <c r="C817" s="104"/>
      <c r="D817" s="105"/>
      <c r="E817" s="54"/>
      <c r="F817" s="54"/>
      <c r="G817" s="49"/>
      <c r="H817" s="49"/>
      <c r="K817" s="46"/>
      <c r="L817" s="46"/>
    </row>
    <row r="818" spans="3:12" ht="15.75" customHeight="1" x14ac:dyDescent="0.25">
      <c r="C818" s="104"/>
      <c r="D818" s="105"/>
      <c r="E818" s="54"/>
      <c r="F818" s="54"/>
      <c r="G818" s="49"/>
      <c r="H818" s="49"/>
      <c r="K818" s="46"/>
      <c r="L818" s="46"/>
    </row>
    <row r="819" spans="3:12" ht="15.75" customHeight="1" x14ac:dyDescent="0.25">
      <c r="C819" s="104"/>
      <c r="D819" s="105"/>
      <c r="E819" s="54"/>
      <c r="F819" s="54"/>
      <c r="G819" s="49"/>
      <c r="H819" s="49"/>
      <c r="K819" s="46"/>
      <c r="L819" s="46"/>
    </row>
    <row r="820" spans="3:12" ht="15.75" customHeight="1" x14ac:dyDescent="0.25">
      <c r="C820" s="104"/>
      <c r="D820" s="105"/>
      <c r="E820" s="54"/>
      <c r="F820" s="54"/>
      <c r="G820" s="49"/>
      <c r="H820" s="49"/>
      <c r="K820" s="46"/>
      <c r="L820" s="46"/>
    </row>
    <row r="821" spans="3:12" ht="15.75" customHeight="1" x14ac:dyDescent="0.25">
      <c r="C821" s="104"/>
      <c r="D821" s="105"/>
      <c r="E821" s="54"/>
      <c r="F821" s="54"/>
      <c r="G821" s="49"/>
      <c r="H821" s="49"/>
      <c r="K821" s="46"/>
      <c r="L821" s="46"/>
    </row>
    <row r="822" spans="3:12" ht="15.75" customHeight="1" x14ac:dyDescent="0.25">
      <c r="C822" s="104"/>
      <c r="D822" s="105"/>
      <c r="E822" s="54"/>
      <c r="F822" s="54"/>
      <c r="G822" s="49"/>
      <c r="H822" s="49"/>
      <c r="K822" s="46"/>
      <c r="L822" s="46"/>
    </row>
    <row r="823" spans="3:12" ht="15.75" customHeight="1" x14ac:dyDescent="0.25">
      <c r="C823" s="104"/>
      <c r="D823" s="105"/>
      <c r="E823" s="54"/>
      <c r="F823" s="54"/>
      <c r="G823" s="49"/>
      <c r="H823" s="49"/>
      <c r="K823" s="46"/>
      <c r="L823" s="46"/>
    </row>
    <row r="824" spans="3:12" ht="15.75" customHeight="1" x14ac:dyDescent="0.25">
      <c r="C824" s="104"/>
      <c r="D824" s="105"/>
      <c r="E824" s="54"/>
      <c r="F824" s="54"/>
      <c r="G824" s="49"/>
      <c r="H824" s="49"/>
      <c r="K824" s="46"/>
      <c r="L824" s="46"/>
    </row>
    <row r="825" spans="3:12" ht="15.75" customHeight="1" x14ac:dyDescent="0.25">
      <c r="C825" s="104"/>
      <c r="D825" s="105"/>
      <c r="E825" s="54"/>
      <c r="F825" s="54"/>
      <c r="G825" s="49"/>
      <c r="H825" s="49"/>
      <c r="K825" s="46"/>
      <c r="L825" s="46"/>
    </row>
    <row r="826" spans="3:12" ht="15.75" customHeight="1" x14ac:dyDescent="0.25">
      <c r="C826" s="104"/>
      <c r="D826" s="105"/>
      <c r="E826" s="54"/>
      <c r="F826" s="54"/>
      <c r="G826" s="49"/>
      <c r="H826" s="49"/>
      <c r="K826" s="46"/>
      <c r="L826" s="46"/>
    </row>
    <row r="827" spans="3:12" ht="15.75" customHeight="1" x14ac:dyDescent="0.25">
      <c r="C827" s="104"/>
      <c r="D827" s="105"/>
      <c r="E827" s="54"/>
      <c r="F827" s="54"/>
      <c r="G827" s="49"/>
      <c r="H827" s="49"/>
      <c r="K827" s="46"/>
      <c r="L827" s="46"/>
    </row>
    <row r="828" spans="3:12" ht="15.75" customHeight="1" x14ac:dyDescent="0.25">
      <c r="C828" s="104"/>
      <c r="D828" s="105"/>
      <c r="E828" s="54"/>
      <c r="F828" s="54"/>
      <c r="G828" s="49"/>
      <c r="H828" s="49"/>
      <c r="K828" s="46"/>
      <c r="L828" s="46"/>
    </row>
    <row r="829" spans="3:12" ht="15.75" customHeight="1" x14ac:dyDescent="0.25">
      <c r="C829" s="104"/>
      <c r="D829" s="105"/>
      <c r="E829" s="54"/>
      <c r="F829" s="54"/>
      <c r="G829" s="49"/>
      <c r="H829" s="49"/>
      <c r="K829" s="46"/>
      <c r="L829" s="46"/>
    </row>
    <row r="830" spans="3:12" ht="15.75" customHeight="1" x14ac:dyDescent="0.25">
      <c r="C830" s="104"/>
      <c r="D830" s="105"/>
      <c r="E830" s="54"/>
      <c r="F830" s="54"/>
      <c r="G830" s="49"/>
      <c r="H830" s="49"/>
      <c r="K830" s="46"/>
      <c r="L830" s="46"/>
    </row>
    <row r="831" spans="3:12" ht="15.75" customHeight="1" x14ac:dyDescent="0.25">
      <c r="C831" s="104"/>
      <c r="D831" s="105"/>
      <c r="E831" s="54"/>
      <c r="F831" s="54"/>
      <c r="G831" s="49"/>
      <c r="H831" s="49"/>
      <c r="K831" s="46"/>
      <c r="L831" s="46"/>
    </row>
    <row r="832" spans="3:12" ht="15.75" customHeight="1" x14ac:dyDescent="0.25">
      <c r="C832" s="104"/>
      <c r="D832" s="105"/>
      <c r="E832" s="54"/>
      <c r="F832" s="54"/>
      <c r="G832" s="49"/>
      <c r="H832" s="49"/>
      <c r="K832" s="46"/>
      <c r="L832" s="46"/>
    </row>
    <row r="833" spans="3:12" ht="15.75" customHeight="1" x14ac:dyDescent="0.25">
      <c r="C833" s="104"/>
      <c r="D833" s="105"/>
      <c r="E833" s="54"/>
      <c r="F833" s="54"/>
      <c r="G833" s="49"/>
      <c r="H833" s="49"/>
      <c r="K833" s="46"/>
      <c r="L833" s="46"/>
    </row>
    <row r="834" spans="3:12" ht="15.75" customHeight="1" x14ac:dyDescent="0.25">
      <c r="C834" s="104"/>
      <c r="D834" s="105"/>
      <c r="E834" s="54"/>
      <c r="F834" s="54"/>
      <c r="G834" s="49"/>
      <c r="H834" s="49"/>
      <c r="K834" s="46"/>
      <c r="L834" s="46"/>
    </row>
    <row r="835" spans="3:12" ht="15.75" customHeight="1" x14ac:dyDescent="0.25">
      <c r="C835" s="104"/>
      <c r="D835" s="105"/>
      <c r="E835" s="54"/>
      <c r="F835" s="54"/>
      <c r="G835" s="49"/>
      <c r="H835" s="49"/>
      <c r="K835" s="46"/>
      <c r="L835" s="46"/>
    </row>
    <row r="836" spans="3:12" ht="15.75" customHeight="1" x14ac:dyDescent="0.25">
      <c r="C836" s="104"/>
      <c r="D836" s="105"/>
      <c r="E836" s="54"/>
      <c r="F836" s="54"/>
      <c r="G836" s="49"/>
      <c r="H836" s="49"/>
      <c r="K836" s="46"/>
      <c r="L836" s="46"/>
    </row>
    <row r="837" spans="3:12" ht="15.75" customHeight="1" x14ac:dyDescent="0.25">
      <c r="C837" s="104"/>
      <c r="D837" s="105"/>
      <c r="E837" s="54"/>
      <c r="F837" s="54"/>
      <c r="G837" s="49"/>
      <c r="H837" s="49"/>
      <c r="K837" s="46"/>
      <c r="L837" s="46"/>
    </row>
    <row r="838" spans="3:12" ht="15.75" customHeight="1" x14ac:dyDescent="0.25">
      <c r="C838" s="104"/>
      <c r="D838" s="105"/>
      <c r="E838" s="54"/>
      <c r="F838" s="54"/>
      <c r="G838" s="49"/>
      <c r="H838" s="49"/>
      <c r="K838" s="46"/>
      <c r="L838" s="46"/>
    </row>
    <row r="839" spans="3:12" ht="15.75" customHeight="1" x14ac:dyDescent="0.25">
      <c r="C839" s="104"/>
      <c r="D839" s="105"/>
      <c r="E839" s="54"/>
      <c r="F839" s="54"/>
      <c r="G839" s="49"/>
      <c r="H839" s="49"/>
      <c r="K839" s="46"/>
      <c r="L839" s="46"/>
    </row>
    <row r="840" spans="3:12" ht="15.75" customHeight="1" x14ac:dyDescent="0.25">
      <c r="C840" s="104"/>
      <c r="D840" s="105"/>
      <c r="E840" s="54"/>
      <c r="F840" s="54"/>
      <c r="G840" s="49"/>
      <c r="H840" s="49"/>
      <c r="K840" s="46"/>
      <c r="L840" s="46"/>
    </row>
    <row r="841" spans="3:12" ht="15.75" customHeight="1" x14ac:dyDescent="0.25">
      <c r="C841" s="104"/>
      <c r="D841" s="105"/>
      <c r="E841" s="54"/>
      <c r="F841" s="54"/>
      <c r="G841" s="49"/>
      <c r="H841" s="49"/>
      <c r="K841" s="46"/>
      <c r="L841" s="46"/>
    </row>
    <row r="842" spans="3:12" ht="15.75" customHeight="1" x14ac:dyDescent="0.25">
      <c r="C842" s="104"/>
      <c r="D842" s="105"/>
      <c r="E842" s="54"/>
      <c r="F842" s="54"/>
      <c r="G842" s="49"/>
      <c r="H842" s="49"/>
      <c r="K842" s="46"/>
      <c r="L842" s="46"/>
    </row>
    <row r="843" spans="3:12" ht="15.75" customHeight="1" x14ac:dyDescent="0.25">
      <c r="C843" s="104"/>
      <c r="D843" s="105"/>
      <c r="E843" s="54"/>
      <c r="F843" s="54"/>
      <c r="G843" s="49"/>
      <c r="H843" s="49"/>
      <c r="K843" s="46"/>
      <c r="L843" s="46"/>
    </row>
    <row r="844" spans="3:12" ht="15.75" customHeight="1" x14ac:dyDescent="0.25">
      <c r="C844" s="104"/>
      <c r="D844" s="105"/>
      <c r="E844" s="54"/>
      <c r="F844" s="54"/>
      <c r="G844" s="49"/>
      <c r="H844" s="49"/>
      <c r="K844" s="46"/>
      <c r="L844" s="46"/>
    </row>
    <row r="845" spans="3:12" ht="15.75" customHeight="1" x14ac:dyDescent="0.25">
      <c r="C845" s="104"/>
      <c r="D845" s="105"/>
      <c r="E845" s="54"/>
      <c r="F845" s="54"/>
      <c r="G845" s="49"/>
      <c r="H845" s="49"/>
      <c r="K845" s="46"/>
      <c r="L845" s="46"/>
    </row>
    <row r="846" spans="3:12" ht="15.75" customHeight="1" x14ac:dyDescent="0.25">
      <c r="C846" s="104"/>
      <c r="D846" s="105"/>
      <c r="E846" s="54"/>
      <c r="F846" s="54"/>
      <c r="G846" s="49"/>
      <c r="H846" s="49"/>
      <c r="K846" s="46"/>
      <c r="L846" s="46"/>
    </row>
    <row r="847" spans="3:12" ht="15.75" customHeight="1" x14ac:dyDescent="0.25">
      <c r="C847" s="104"/>
      <c r="D847" s="105"/>
      <c r="E847" s="54"/>
      <c r="F847" s="54"/>
      <c r="G847" s="49"/>
      <c r="H847" s="49"/>
      <c r="K847" s="46"/>
      <c r="L847" s="46"/>
    </row>
    <row r="848" spans="3:12" ht="15.75" customHeight="1" x14ac:dyDescent="0.25">
      <c r="C848" s="104"/>
      <c r="D848" s="105"/>
      <c r="E848" s="54"/>
      <c r="F848" s="54"/>
      <c r="G848" s="49"/>
      <c r="H848" s="49"/>
      <c r="K848" s="46"/>
      <c r="L848" s="46"/>
    </row>
    <row r="849" spans="3:12" ht="15.75" customHeight="1" x14ac:dyDescent="0.25">
      <c r="C849" s="104"/>
      <c r="D849" s="105"/>
      <c r="E849" s="54"/>
      <c r="F849" s="54"/>
      <c r="G849" s="49"/>
      <c r="H849" s="49"/>
      <c r="K849" s="46"/>
      <c r="L849" s="46"/>
    </row>
    <row r="850" spans="3:12" ht="15.75" customHeight="1" x14ac:dyDescent="0.25">
      <c r="C850" s="104"/>
      <c r="D850" s="105"/>
      <c r="E850" s="54"/>
      <c r="F850" s="54"/>
      <c r="G850" s="49"/>
      <c r="H850" s="49"/>
      <c r="K850" s="46"/>
      <c r="L850" s="46"/>
    </row>
    <row r="851" spans="3:12" ht="15.75" customHeight="1" x14ac:dyDescent="0.25">
      <c r="C851" s="104"/>
      <c r="D851" s="105"/>
      <c r="E851" s="54"/>
      <c r="F851" s="54"/>
      <c r="G851" s="49"/>
      <c r="H851" s="49"/>
      <c r="K851" s="46"/>
      <c r="L851" s="46"/>
    </row>
    <row r="852" spans="3:12" ht="15.75" customHeight="1" x14ac:dyDescent="0.25">
      <c r="C852" s="104"/>
      <c r="D852" s="105"/>
      <c r="E852" s="54"/>
      <c r="F852" s="54"/>
      <c r="G852" s="49"/>
      <c r="H852" s="49"/>
      <c r="K852" s="46"/>
      <c r="L852" s="46"/>
    </row>
    <row r="853" spans="3:12" ht="15.75" customHeight="1" x14ac:dyDescent="0.25">
      <c r="C853" s="104"/>
      <c r="D853" s="105"/>
      <c r="E853" s="54"/>
      <c r="F853" s="54"/>
      <c r="G853" s="49"/>
      <c r="H853" s="49"/>
      <c r="K853" s="46"/>
      <c r="L853" s="46"/>
    </row>
    <row r="854" spans="3:12" ht="15.75" customHeight="1" x14ac:dyDescent="0.25">
      <c r="C854" s="104"/>
      <c r="D854" s="105"/>
      <c r="E854" s="54"/>
      <c r="F854" s="54"/>
      <c r="G854" s="49"/>
      <c r="H854" s="49"/>
      <c r="K854" s="46"/>
      <c r="L854" s="46"/>
    </row>
    <row r="855" spans="3:12" ht="15.75" customHeight="1" x14ac:dyDescent="0.25">
      <c r="C855" s="104"/>
      <c r="D855" s="105"/>
      <c r="E855" s="54"/>
      <c r="F855" s="54"/>
      <c r="G855" s="49"/>
      <c r="H855" s="49"/>
      <c r="K855" s="46"/>
      <c r="L855" s="46"/>
    </row>
    <row r="856" spans="3:12" ht="15.75" customHeight="1" x14ac:dyDescent="0.25">
      <c r="C856" s="104"/>
      <c r="D856" s="105"/>
      <c r="E856" s="54"/>
      <c r="F856" s="54"/>
      <c r="G856" s="49"/>
      <c r="H856" s="49"/>
      <c r="K856" s="46"/>
      <c r="L856" s="46"/>
    </row>
    <row r="857" spans="3:12" ht="15.75" customHeight="1" x14ac:dyDescent="0.25">
      <c r="C857" s="104"/>
      <c r="D857" s="105"/>
      <c r="E857" s="54"/>
      <c r="F857" s="54"/>
      <c r="G857" s="49"/>
      <c r="H857" s="49"/>
      <c r="K857" s="46"/>
      <c r="L857" s="46"/>
    </row>
    <row r="858" spans="3:12" ht="15.75" customHeight="1" x14ac:dyDescent="0.25">
      <c r="C858" s="104"/>
      <c r="D858" s="105"/>
      <c r="E858" s="54"/>
      <c r="F858" s="54"/>
      <c r="G858" s="49"/>
      <c r="H858" s="49"/>
      <c r="K858" s="46"/>
      <c r="L858" s="46"/>
    </row>
    <row r="859" spans="3:12" ht="15.75" customHeight="1" x14ac:dyDescent="0.25">
      <c r="C859" s="104"/>
      <c r="D859" s="105"/>
      <c r="E859" s="54"/>
      <c r="F859" s="54"/>
      <c r="G859" s="49"/>
      <c r="H859" s="49"/>
      <c r="K859" s="46"/>
      <c r="L859" s="46"/>
    </row>
    <row r="860" spans="3:12" ht="15.75" customHeight="1" x14ac:dyDescent="0.25">
      <c r="C860" s="104"/>
      <c r="D860" s="105"/>
      <c r="E860" s="54"/>
      <c r="F860" s="54"/>
      <c r="G860" s="49"/>
      <c r="H860" s="49"/>
      <c r="K860" s="46"/>
      <c r="L860" s="46"/>
    </row>
    <row r="861" spans="3:12" ht="15.75" customHeight="1" x14ac:dyDescent="0.25">
      <c r="C861" s="104"/>
      <c r="D861" s="105"/>
      <c r="E861" s="54"/>
      <c r="F861" s="54"/>
      <c r="G861" s="49"/>
      <c r="H861" s="49"/>
      <c r="K861" s="46"/>
      <c r="L861" s="46"/>
    </row>
    <row r="862" spans="3:12" ht="15.75" customHeight="1" x14ac:dyDescent="0.25">
      <c r="C862" s="104"/>
      <c r="D862" s="105"/>
      <c r="E862" s="54"/>
      <c r="F862" s="54"/>
      <c r="G862" s="49"/>
      <c r="H862" s="49"/>
      <c r="K862" s="46"/>
      <c r="L862" s="46"/>
    </row>
    <row r="863" spans="3:12" ht="15.75" customHeight="1" x14ac:dyDescent="0.25">
      <c r="C863" s="104"/>
      <c r="D863" s="105"/>
      <c r="E863" s="54"/>
      <c r="F863" s="54"/>
      <c r="G863" s="49"/>
      <c r="H863" s="49"/>
      <c r="K863" s="46"/>
      <c r="L863" s="46"/>
    </row>
    <row r="864" spans="3:12" ht="15.75" customHeight="1" x14ac:dyDescent="0.25">
      <c r="C864" s="104"/>
      <c r="D864" s="105"/>
      <c r="E864" s="54"/>
      <c r="F864" s="54"/>
      <c r="G864" s="49"/>
      <c r="H864" s="49"/>
      <c r="K864" s="46"/>
      <c r="L864" s="46"/>
    </row>
    <row r="865" spans="3:12" ht="15.75" customHeight="1" x14ac:dyDescent="0.25">
      <c r="C865" s="104"/>
      <c r="D865" s="105"/>
      <c r="E865" s="54"/>
      <c r="F865" s="54"/>
      <c r="G865" s="49"/>
      <c r="H865" s="49"/>
      <c r="K865" s="46"/>
      <c r="L865" s="46"/>
    </row>
    <row r="866" spans="3:12" ht="15.75" customHeight="1" x14ac:dyDescent="0.25">
      <c r="C866" s="104"/>
      <c r="D866" s="105"/>
      <c r="E866" s="54"/>
      <c r="F866" s="54"/>
      <c r="G866" s="49"/>
      <c r="H866" s="49"/>
      <c r="K866" s="46"/>
      <c r="L866" s="46"/>
    </row>
    <row r="867" spans="3:12" ht="15.75" customHeight="1" x14ac:dyDescent="0.25">
      <c r="C867" s="104"/>
      <c r="D867" s="105"/>
      <c r="E867" s="54"/>
      <c r="F867" s="54"/>
      <c r="G867" s="49"/>
      <c r="H867" s="49"/>
      <c r="K867" s="46"/>
      <c r="L867" s="46"/>
    </row>
    <row r="868" spans="3:12" ht="15.75" customHeight="1" x14ac:dyDescent="0.25">
      <c r="C868" s="104"/>
      <c r="D868" s="105"/>
      <c r="E868" s="54"/>
      <c r="F868" s="54"/>
      <c r="G868" s="49"/>
      <c r="H868" s="49"/>
      <c r="K868" s="46"/>
      <c r="L868" s="46"/>
    </row>
    <row r="869" spans="3:12" ht="15.75" customHeight="1" x14ac:dyDescent="0.25">
      <c r="C869" s="104"/>
      <c r="D869" s="105"/>
      <c r="E869" s="54"/>
      <c r="F869" s="54"/>
      <c r="G869" s="49"/>
      <c r="H869" s="49"/>
      <c r="K869" s="46"/>
      <c r="L869" s="46"/>
    </row>
    <row r="870" spans="3:12" ht="15.75" customHeight="1" x14ac:dyDescent="0.25">
      <c r="C870" s="104"/>
      <c r="D870" s="105"/>
      <c r="E870" s="54"/>
      <c r="F870" s="54"/>
      <c r="G870" s="49"/>
      <c r="H870" s="49"/>
      <c r="K870" s="46"/>
      <c r="L870" s="46"/>
    </row>
    <row r="871" spans="3:12" ht="15.75" customHeight="1" x14ac:dyDescent="0.25">
      <c r="C871" s="104"/>
      <c r="D871" s="105"/>
      <c r="E871" s="54"/>
      <c r="F871" s="54"/>
      <c r="G871" s="49"/>
      <c r="H871" s="49"/>
      <c r="K871" s="46"/>
      <c r="L871" s="46"/>
    </row>
    <row r="872" spans="3:12" ht="15.75" customHeight="1" x14ac:dyDescent="0.25">
      <c r="C872" s="104"/>
      <c r="D872" s="105"/>
      <c r="E872" s="54"/>
      <c r="F872" s="54"/>
      <c r="G872" s="49"/>
      <c r="H872" s="49"/>
      <c r="K872" s="46"/>
      <c r="L872" s="46"/>
    </row>
    <row r="873" spans="3:12" ht="15.75" customHeight="1" x14ac:dyDescent="0.25">
      <c r="C873" s="104"/>
      <c r="D873" s="105"/>
      <c r="E873" s="54"/>
      <c r="F873" s="54"/>
      <c r="G873" s="49"/>
      <c r="H873" s="49"/>
      <c r="K873" s="46"/>
      <c r="L873" s="46"/>
    </row>
    <row r="874" spans="3:12" ht="15.75" customHeight="1" x14ac:dyDescent="0.25">
      <c r="C874" s="104"/>
      <c r="D874" s="105"/>
      <c r="E874" s="54"/>
      <c r="F874" s="54"/>
      <c r="G874" s="49"/>
      <c r="H874" s="49"/>
      <c r="K874" s="46"/>
      <c r="L874" s="46"/>
    </row>
    <row r="875" spans="3:12" ht="15.75" customHeight="1" x14ac:dyDescent="0.25">
      <c r="C875" s="104"/>
      <c r="D875" s="105"/>
      <c r="E875" s="54"/>
      <c r="F875" s="54"/>
      <c r="G875" s="49"/>
      <c r="H875" s="49"/>
      <c r="K875" s="46"/>
      <c r="L875" s="46"/>
    </row>
    <row r="876" spans="3:12" ht="15.75" customHeight="1" x14ac:dyDescent="0.25">
      <c r="C876" s="104"/>
      <c r="D876" s="105"/>
      <c r="E876" s="54"/>
      <c r="F876" s="54"/>
      <c r="G876" s="49"/>
      <c r="H876" s="49"/>
      <c r="K876" s="46"/>
      <c r="L876" s="46"/>
    </row>
    <row r="877" spans="3:12" ht="15.75" customHeight="1" x14ac:dyDescent="0.25">
      <c r="C877" s="104"/>
      <c r="D877" s="105"/>
      <c r="E877" s="54"/>
      <c r="F877" s="54"/>
      <c r="G877" s="49"/>
      <c r="H877" s="49"/>
      <c r="K877" s="46"/>
      <c r="L877" s="46"/>
    </row>
    <row r="878" spans="3:12" ht="15.75" customHeight="1" x14ac:dyDescent="0.25">
      <c r="C878" s="104"/>
      <c r="D878" s="105"/>
      <c r="E878" s="54"/>
      <c r="F878" s="54"/>
      <c r="G878" s="49"/>
      <c r="H878" s="49"/>
      <c r="K878" s="46"/>
      <c r="L878" s="46"/>
    </row>
    <row r="879" spans="3:12" ht="15.75" customHeight="1" x14ac:dyDescent="0.25">
      <c r="C879" s="104"/>
      <c r="D879" s="105"/>
      <c r="E879" s="54"/>
      <c r="F879" s="54"/>
      <c r="G879" s="49"/>
      <c r="H879" s="49"/>
      <c r="K879" s="46"/>
      <c r="L879" s="46"/>
    </row>
    <row r="880" spans="3:12" ht="15.75" customHeight="1" x14ac:dyDescent="0.25">
      <c r="C880" s="104"/>
      <c r="D880" s="105"/>
      <c r="E880" s="54"/>
      <c r="F880" s="54"/>
      <c r="G880" s="49"/>
      <c r="H880" s="49"/>
      <c r="K880" s="46"/>
      <c r="L880" s="46"/>
    </row>
    <row r="881" spans="3:12" ht="15.75" customHeight="1" x14ac:dyDescent="0.25">
      <c r="C881" s="104"/>
      <c r="D881" s="105"/>
      <c r="E881" s="54"/>
      <c r="F881" s="54"/>
      <c r="G881" s="49"/>
      <c r="H881" s="49"/>
      <c r="K881" s="46"/>
      <c r="L881" s="46"/>
    </row>
    <row r="882" spans="3:12" ht="15.75" customHeight="1" x14ac:dyDescent="0.25">
      <c r="C882" s="104"/>
      <c r="D882" s="105"/>
      <c r="E882" s="54"/>
      <c r="F882" s="54"/>
      <c r="G882" s="49"/>
      <c r="H882" s="49"/>
      <c r="K882" s="46"/>
      <c r="L882" s="46"/>
    </row>
    <row r="883" spans="3:12" ht="15.75" customHeight="1" x14ac:dyDescent="0.25">
      <c r="C883" s="104"/>
      <c r="D883" s="105"/>
      <c r="E883" s="54"/>
      <c r="F883" s="54"/>
      <c r="G883" s="49"/>
      <c r="H883" s="49"/>
      <c r="K883" s="46"/>
      <c r="L883" s="46"/>
    </row>
    <row r="884" spans="3:12" ht="15.75" customHeight="1" x14ac:dyDescent="0.25">
      <c r="C884" s="104"/>
      <c r="D884" s="105"/>
      <c r="E884" s="54"/>
      <c r="F884" s="54"/>
      <c r="G884" s="49"/>
      <c r="H884" s="49"/>
      <c r="K884" s="46"/>
      <c r="L884" s="46"/>
    </row>
    <row r="885" spans="3:12" ht="15.75" customHeight="1" x14ac:dyDescent="0.25">
      <c r="C885" s="104"/>
      <c r="D885" s="105"/>
      <c r="E885" s="54"/>
      <c r="F885" s="54"/>
      <c r="G885" s="49"/>
      <c r="H885" s="49"/>
      <c r="K885" s="46"/>
      <c r="L885" s="46"/>
    </row>
    <row r="886" spans="3:12" ht="15.75" customHeight="1" x14ac:dyDescent="0.25">
      <c r="C886" s="104"/>
      <c r="D886" s="105"/>
      <c r="E886" s="54"/>
      <c r="F886" s="54"/>
      <c r="G886" s="49"/>
      <c r="H886" s="49"/>
      <c r="K886" s="46"/>
      <c r="L886" s="46"/>
    </row>
    <row r="887" spans="3:12" ht="15.75" customHeight="1" x14ac:dyDescent="0.25">
      <c r="C887" s="104"/>
      <c r="D887" s="105"/>
      <c r="E887" s="54"/>
      <c r="F887" s="54"/>
      <c r="G887" s="49"/>
      <c r="H887" s="49"/>
      <c r="K887" s="46"/>
      <c r="L887" s="46"/>
    </row>
    <row r="888" spans="3:12" ht="15.75" customHeight="1" x14ac:dyDescent="0.25">
      <c r="C888" s="104"/>
      <c r="D888" s="105"/>
      <c r="E888" s="54"/>
      <c r="F888" s="54"/>
      <c r="G888" s="49"/>
      <c r="H888" s="49"/>
      <c r="K888" s="46"/>
      <c r="L888" s="46"/>
    </row>
    <row r="889" spans="3:12" ht="15.75" customHeight="1" x14ac:dyDescent="0.25">
      <c r="C889" s="104"/>
      <c r="D889" s="105"/>
      <c r="E889" s="54"/>
      <c r="F889" s="54"/>
      <c r="G889" s="49"/>
      <c r="H889" s="49"/>
      <c r="K889" s="46"/>
      <c r="L889" s="46"/>
    </row>
    <row r="890" spans="3:12" ht="15.75" customHeight="1" x14ac:dyDescent="0.25">
      <c r="C890" s="104"/>
      <c r="D890" s="105"/>
      <c r="E890" s="54"/>
      <c r="F890" s="54"/>
      <c r="G890" s="49"/>
      <c r="H890" s="49"/>
      <c r="K890" s="46"/>
      <c r="L890" s="46"/>
    </row>
    <row r="891" spans="3:12" ht="15.75" customHeight="1" x14ac:dyDescent="0.25">
      <c r="C891" s="104"/>
      <c r="D891" s="105"/>
      <c r="E891" s="54"/>
      <c r="F891" s="54"/>
      <c r="G891" s="49"/>
      <c r="H891" s="49"/>
      <c r="K891" s="46"/>
      <c r="L891" s="46"/>
    </row>
    <row r="892" spans="3:12" ht="15.75" customHeight="1" x14ac:dyDescent="0.25">
      <c r="C892" s="104"/>
      <c r="D892" s="105"/>
      <c r="E892" s="54"/>
      <c r="F892" s="54"/>
      <c r="G892" s="49"/>
      <c r="H892" s="49"/>
      <c r="K892" s="46"/>
      <c r="L892" s="46"/>
    </row>
    <row r="893" spans="3:12" ht="15.75" customHeight="1" x14ac:dyDescent="0.25">
      <c r="C893" s="104"/>
      <c r="D893" s="105"/>
      <c r="E893" s="54"/>
      <c r="F893" s="54"/>
      <c r="G893" s="49"/>
      <c r="H893" s="49"/>
      <c r="K893" s="46"/>
      <c r="L893" s="46"/>
    </row>
    <row r="894" spans="3:12" ht="15.75" customHeight="1" x14ac:dyDescent="0.25">
      <c r="C894" s="104"/>
      <c r="D894" s="105"/>
      <c r="E894" s="54"/>
      <c r="F894" s="54"/>
      <c r="G894" s="49"/>
      <c r="H894" s="49"/>
      <c r="K894" s="46"/>
      <c r="L894" s="46"/>
    </row>
    <row r="895" spans="3:12" ht="15.75" customHeight="1" x14ac:dyDescent="0.25">
      <c r="C895" s="104"/>
      <c r="D895" s="105"/>
      <c r="E895" s="54"/>
      <c r="F895" s="54"/>
      <c r="G895" s="49"/>
      <c r="H895" s="49"/>
      <c r="K895" s="46"/>
      <c r="L895" s="46"/>
    </row>
    <row r="896" spans="3:12" ht="15.75" customHeight="1" x14ac:dyDescent="0.25">
      <c r="C896" s="104"/>
      <c r="D896" s="105"/>
      <c r="E896" s="54"/>
      <c r="F896" s="54"/>
      <c r="G896" s="49"/>
      <c r="H896" s="49"/>
      <c r="K896" s="46"/>
      <c r="L896" s="46"/>
    </row>
    <row r="897" spans="3:12" ht="15.75" customHeight="1" x14ac:dyDescent="0.25">
      <c r="C897" s="104"/>
      <c r="D897" s="105"/>
      <c r="E897" s="54"/>
      <c r="F897" s="54"/>
      <c r="G897" s="49"/>
      <c r="H897" s="49"/>
      <c r="K897" s="46"/>
      <c r="L897" s="46"/>
    </row>
    <row r="898" spans="3:12" ht="15.75" customHeight="1" x14ac:dyDescent="0.25">
      <c r="C898" s="104"/>
      <c r="D898" s="105"/>
      <c r="E898" s="54"/>
      <c r="F898" s="54"/>
      <c r="G898" s="49"/>
      <c r="H898" s="49"/>
      <c r="K898" s="46"/>
      <c r="L898" s="46"/>
    </row>
    <row r="899" spans="3:12" ht="15.75" customHeight="1" x14ac:dyDescent="0.25">
      <c r="C899" s="104"/>
      <c r="D899" s="105"/>
      <c r="E899" s="54"/>
      <c r="F899" s="54"/>
      <c r="G899" s="49"/>
      <c r="H899" s="49"/>
      <c r="K899" s="46"/>
      <c r="L899" s="46"/>
    </row>
    <row r="900" spans="3:12" ht="15.75" customHeight="1" x14ac:dyDescent="0.25">
      <c r="C900" s="104"/>
      <c r="D900" s="105"/>
      <c r="E900" s="54"/>
      <c r="F900" s="54"/>
      <c r="G900" s="49"/>
      <c r="H900" s="49"/>
      <c r="K900" s="46"/>
      <c r="L900" s="46"/>
    </row>
    <row r="901" spans="3:12" ht="15.75" customHeight="1" x14ac:dyDescent="0.25">
      <c r="C901" s="104"/>
      <c r="D901" s="105"/>
      <c r="E901" s="54"/>
      <c r="F901" s="54"/>
      <c r="G901" s="49"/>
      <c r="H901" s="49"/>
      <c r="K901" s="46"/>
      <c r="L901" s="46"/>
    </row>
    <row r="902" spans="3:12" ht="15.75" customHeight="1" x14ac:dyDescent="0.25">
      <c r="C902" s="104"/>
      <c r="D902" s="105"/>
      <c r="E902" s="54"/>
      <c r="F902" s="54"/>
      <c r="G902" s="49"/>
      <c r="H902" s="49"/>
      <c r="K902" s="46"/>
      <c r="L902" s="46"/>
    </row>
    <row r="903" spans="3:12" ht="15.75" customHeight="1" x14ac:dyDescent="0.25">
      <c r="C903" s="104"/>
      <c r="D903" s="105"/>
      <c r="E903" s="54"/>
      <c r="F903" s="54"/>
      <c r="G903" s="49"/>
      <c r="H903" s="49"/>
      <c r="K903" s="46"/>
      <c r="L903" s="46"/>
    </row>
    <row r="904" spans="3:12" ht="15.75" customHeight="1" x14ac:dyDescent="0.25">
      <c r="C904" s="104"/>
      <c r="D904" s="105"/>
      <c r="E904" s="54"/>
      <c r="F904" s="54"/>
      <c r="G904" s="49"/>
      <c r="H904" s="49"/>
      <c r="K904" s="46"/>
      <c r="L904" s="46"/>
    </row>
    <row r="905" spans="3:12" ht="15.75" customHeight="1" x14ac:dyDescent="0.25">
      <c r="C905" s="104"/>
      <c r="D905" s="105"/>
      <c r="E905" s="54"/>
      <c r="F905" s="54"/>
      <c r="G905" s="49"/>
      <c r="H905" s="49"/>
      <c r="K905" s="46"/>
      <c r="L905" s="46"/>
    </row>
    <row r="906" spans="3:12" ht="15.75" customHeight="1" x14ac:dyDescent="0.25">
      <c r="C906" s="104"/>
      <c r="D906" s="105"/>
      <c r="E906" s="54"/>
      <c r="F906" s="54"/>
      <c r="G906" s="49"/>
      <c r="H906" s="49"/>
      <c r="K906" s="46"/>
      <c r="L906" s="46"/>
    </row>
    <row r="907" spans="3:12" ht="15.75" customHeight="1" x14ac:dyDescent="0.25">
      <c r="C907" s="104"/>
      <c r="D907" s="105"/>
      <c r="E907" s="54"/>
      <c r="F907" s="54"/>
      <c r="G907" s="49"/>
      <c r="H907" s="49"/>
      <c r="K907" s="46"/>
      <c r="L907" s="46"/>
    </row>
    <row r="908" spans="3:12" ht="15.75" customHeight="1" x14ac:dyDescent="0.25">
      <c r="C908" s="104"/>
      <c r="D908" s="105"/>
      <c r="E908" s="54"/>
      <c r="F908" s="54"/>
      <c r="G908" s="49"/>
      <c r="H908" s="49"/>
      <c r="K908" s="46"/>
      <c r="L908" s="46"/>
    </row>
    <row r="909" spans="3:12" ht="15.75" customHeight="1" x14ac:dyDescent="0.25">
      <c r="C909" s="104"/>
      <c r="D909" s="105"/>
      <c r="E909" s="54"/>
      <c r="F909" s="54"/>
      <c r="G909" s="49"/>
      <c r="H909" s="49"/>
      <c r="K909" s="46"/>
      <c r="L909" s="46"/>
    </row>
    <row r="910" spans="3:12" ht="15.75" customHeight="1" x14ac:dyDescent="0.25">
      <c r="C910" s="104"/>
      <c r="D910" s="105"/>
      <c r="E910" s="54"/>
      <c r="F910" s="54"/>
      <c r="G910" s="49"/>
      <c r="H910" s="49"/>
      <c r="K910" s="46"/>
      <c r="L910" s="46"/>
    </row>
    <row r="911" spans="3:12" ht="15.75" customHeight="1" x14ac:dyDescent="0.25">
      <c r="C911" s="104"/>
      <c r="D911" s="105"/>
      <c r="E911" s="54"/>
      <c r="F911" s="54"/>
      <c r="G911" s="49"/>
      <c r="H911" s="49"/>
      <c r="K911" s="46"/>
      <c r="L911" s="46"/>
    </row>
    <row r="912" spans="3:12" ht="15.75" customHeight="1" x14ac:dyDescent="0.25">
      <c r="C912" s="104"/>
      <c r="D912" s="105"/>
      <c r="E912" s="54"/>
      <c r="F912" s="54"/>
      <c r="G912" s="49"/>
      <c r="H912" s="49"/>
      <c r="K912" s="46"/>
      <c r="L912" s="46"/>
    </row>
    <row r="913" spans="3:12" ht="15.75" customHeight="1" x14ac:dyDescent="0.25">
      <c r="C913" s="104"/>
      <c r="D913" s="105"/>
      <c r="E913" s="54"/>
      <c r="F913" s="54"/>
      <c r="G913" s="49"/>
      <c r="H913" s="49"/>
      <c r="K913" s="46"/>
      <c r="L913" s="46"/>
    </row>
    <row r="914" spans="3:12" ht="15.75" customHeight="1" x14ac:dyDescent="0.25">
      <c r="C914" s="104"/>
      <c r="D914" s="105"/>
      <c r="E914" s="54"/>
      <c r="F914" s="54"/>
      <c r="G914" s="49"/>
      <c r="H914" s="49"/>
      <c r="K914" s="46"/>
      <c r="L914" s="46"/>
    </row>
    <row r="915" spans="3:12" ht="15.75" customHeight="1" x14ac:dyDescent="0.25">
      <c r="C915" s="104"/>
      <c r="D915" s="105"/>
      <c r="E915" s="54"/>
      <c r="F915" s="54"/>
      <c r="G915" s="49"/>
      <c r="H915" s="49"/>
      <c r="K915" s="46"/>
      <c r="L915" s="46"/>
    </row>
    <row r="916" spans="3:12" ht="15.75" customHeight="1" x14ac:dyDescent="0.25">
      <c r="C916" s="104"/>
      <c r="D916" s="105"/>
      <c r="E916" s="54"/>
      <c r="F916" s="54"/>
      <c r="G916" s="49"/>
      <c r="H916" s="49"/>
      <c r="K916" s="46"/>
      <c r="L916" s="46"/>
    </row>
    <row r="917" spans="3:12" ht="15.75" customHeight="1" x14ac:dyDescent="0.25">
      <c r="C917" s="104"/>
      <c r="D917" s="105"/>
      <c r="E917" s="54"/>
      <c r="F917" s="54"/>
      <c r="G917" s="49"/>
      <c r="H917" s="49"/>
      <c r="K917" s="46"/>
      <c r="L917" s="46"/>
    </row>
    <row r="918" spans="3:12" ht="15.75" customHeight="1" x14ac:dyDescent="0.25">
      <c r="C918" s="104"/>
      <c r="D918" s="105"/>
      <c r="E918" s="54"/>
      <c r="F918" s="54"/>
      <c r="G918" s="49"/>
      <c r="H918" s="49"/>
      <c r="K918" s="46"/>
      <c r="L918" s="46"/>
    </row>
    <row r="919" spans="3:12" ht="15.75" customHeight="1" x14ac:dyDescent="0.25">
      <c r="C919" s="104"/>
      <c r="D919" s="105"/>
      <c r="E919" s="54"/>
      <c r="F919" s="54"/>
      <c r="G919" s="49"/>
      <c r="H919" s="49"/>
      <c r="K919" s="46"/>
      <c r="L919" s="46"/>
    </row>
    <row r="920" spans="3:12" ht="15.75" customHeight="1" x14ac:dyDescent="0.25">
      <c r="C920" s="104"/>
      <c r="D920" s="105"/>
      <c r="E920" s="54"/>
      <c r="F920" s="54"/>
      <c r="G920" s="49"/>
      <c r="H920" s="49"/>
      <c r="K920" s="46"/>
      <c r="L920" s="46"/>
    </row>
    <row r="921" spans="3:12" ht="15.75" customHeight="1" x14ac:dyDescent="0.25">
      <c r="C921" s="104"/>
      <c r="D921" s="105"/>
      <c r="E921" s="54"/>
      <c r="F921" s="54"/>
      <c r="G921" s="49"/>
      <c r="H921" s="49"/>
      <c r="K921" s="46"/>
      <c r="L921" s="46"/>
    </row>
    <row r="922" spans="3:12" ht="15.75" customHeight="1" x14ac:dyDescent="0.25">
      <c r="C922" s="104"/>
      <c r="D922" s="105"/>
      <c r="E922" s="54"/>
      <c r="F922" s="54"/>
      <c r="G922" s="49"/>
      <c r="H922" s="49"/>
      <c r="K922" s="46"/>
      <c r="L922" s="46"/>
    </row>
  </sheetData>
  <mergeCells count="1">
    <mergeCell ref="C2:F2"/>
  </mergeCells>
  <pageMargins left="0.70866141732283472" right="0.70866141732283472" top="0.74803149606299213" bottom="0" header="0" footer="0"/>
  <pageSetup paperSize="8" scale="53" orientation="portrait" r:id="rId1"/>
  <rowBreaks count="1" manualBreakCount="1">
    <brk id="21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"/>
  <sheetViews>
    <sheetView view="pageBreakPreview" topLeftCell="A13" zoomScaleNormal="130" zoomScaleSheetLayoutView="100" zoomScalePageLayoutView="80" workbookViewId="0">
      <selection activeCell="D21" sqref="D21"/>
    </sheetView>
  </sheetViews>
  <sheetFormatPr defaultColWidth="11.42578125" defaultRowHeight="15" x14ac:dyDescent="0.25"/>
  <cols>
    <col min="1" max="1" width="5.140625" customWidth="1"/>
    <col min="2" max="2" width="15.140625" customWidth="1"/>
    <col min="3" max="3" width="8.140625" style="43" customWidth="1"/>
    <col min="4" max="4" width="106.28515625" style="44" customWidth="1"/>
    <col min="5" max="6" width="37.140625" style="45" customWidth="1"/>
  </cols>
  <sheetData>
    <row r="1" spans="1:6" x14ac:dyDescent="0.25">
      <c r="A1" s="1"/>
      <c r="B1" s="1"/>
      <c r="C1" s="4"/>
      <c r="D1" s="5"/>
      <c r="E1" s="6"/>
      <c r="F1" s="6"/>
    </row>
    <row r="2" spans="1:6" ht="31.5" customHeight="1" x14ac:dyDescent="0.25">
      <c r="A2" s="1"/>
      <c r="B2" s="7" t="s">
        <v>212</v>
      </c>
      <c r="C2" s="239" t="s">
        <v>213</v>
      </c>
      <c r="D2" s="239"/>
      <c r="E2" s="239"/>
      <c r="F2" s="239"/>
    </row>
    <row r="3" spans="1:6" x14ac:dyDescent="0.25">
      <c r="A3" s="1"/>
      <c r="B3" s="1"/>
      <c r="C3" s="1"/>
      <c r="D3" s="4"/>
      <c r="E3" s="5"/>
      <c r="F3" s="6"/>
    </row>
    <row r="4" spans="1:6" ht="18" x14ac:dyDescent="0.25">
      <c r="A4" s="1"/>
      <c r="B4" s="198" t="str">
        <f>B2</f>
        <v>LOT 4</v>
      </c>
      <c r="C4" s="9" t="str">
        <f>C2</f>
        <v>ONES DE XOC FOCALS</v>
      </c>
      <c r="D4" s="10"/>
      <c r="E4" s="11"/>
      <c r="F4" s="12"/>
    </row>
    <row r="5" spans="1:6" x14ac:dyDescent="0.25">
      <c r="A5" s="1"/>
      <c r="B5" s="13" t="s">
        <v>8</v>
      </c>
      <c r="C5" s="248"/>
      <c r="D5" s="248"/>
      <c r="E5" s="248"/>
      <c r="F5" s="248"/>
    </row>
    <row r="6" spans="1:6" x14ac:dyDescent="0.25">
      <c r="A6" s="1"/>
      <c r="B6" s="13" t="s">
        <v>9</v>
      </c>
      <c r="C6" s="248"/>
      <c r="D6" s="248"/>
      <c r="E6" s="248"/>
      <c r="F6" s="248"/>
    </row>
    <row r="7" spans="1:6" x14ac:dyDescent="0.25">
      <c r="A7" s="1"/>
      <c r="B7" s="169" t="s">
        <v>10</v>
      </c>
      <c r="C7" s="248"/>
      <c r="D7" s="248"/>
      <c r="E7" s="248"/>
      <c r="F7" s="248"/>
    </row>
    <row r="8" spans="1:6" ht="22.5" x14ac:dyDescent="0.25">
      <c r="A8" s="1"/>
      <c r="B8" s="15"/>
      <c r="C8" s="15"/>
      <c r="D8" s="16"/>
      <c r="E8" s="16"/>
      <c r="F8" s="6"/>
    </row>
    <row r="9" spans="1:6" ht="24.75" x14ac:dyDescent="0.25">
      <c r="A9" s="1"/>
      <c r="B9" s="17" t="s">
        <v>11</v>
      </c>
      <c r="C9" s="17"/>
      <c r="D9" s="18"/>
      <c r="E9" s="18"/>
      <c r="F9" s="18"/>
    </row>
    <row r="10" spans="1:6" ht="24.75" x14ac:dyDescent="0.25">
      <c r="A10" s="1"/>
      <c r="B10" s="15"/>
      <c r="C10" s="15"/>
      <c r="D10" s="19"/>
      <c r="E10" s="19"/>
      <c r="F10" s="19"/>
    </row>
    <row r="11" spans="1:6" ht="42" customHeight="1" x14ac:dyDescent="0.25">
      <c r="A11" s="1"/>
      <c r="B11" s="241" t="s">
        <v>12</v>
      </c>
      <c r="C11" s="242"/>
      <c r="D11" s="242"/>
      <c r="E11" s="243"/>
      <c r="F11" s="244"/>
    </row>
    <row r="12" spans="1:6" x14ac:dyDescent="0.25">
      <c r="A12" s="1"/>
      <c r="B12" s="249" t="s">
        <v>13</v>
      </c>
      <c r="C12" s="246"/>
      <c r="D12" s="246"/>
      <c r="E12" s="20"/>
      <c r="F12" s="21"/>
    </row>
    <row r="13" spans="1:6" ht="81" customHeight="1" x14ac:dyDescent="0.25">
      <c r="A13" s="1"/>
      <c r="B13" s="247" t="s">
        <v>214</v>
      </c>
      <c r="C13" s="237"/>
      <c r="D13" s="238"/>
      <c r="E13" s="22"/>
      <c r="F13" s="23"/>
    </row>
    <row r="14" spans="1:6" ht="24.75" x14ac:dyDescent="0.25">
      <c r="A14" s="24"/>
      <c r="B14" s="25"/>
      <c r="C14" s="26"/>
      <c r="D14" s="27"/>
      <c r="E14" s="28"/>
      <c r="F14" s="19"/>
    </row>
    <row r="15" spans="1:6" ht="30" x14ac:dyDescent="0.25">
      <c r="A15" s="29"/>
      <c r="B15" s="170" t="s">
        <v>14</v>
      </c>
      <c r="C15" s="170" t="s">
        <v>15</v>
      </c>
      <c r="D15" s="171" t="s">
        <v>16</v>
      </c>
      <c r="E15" s="32" t="s">
        <v>17</v>
      </c>
      <c r="F15" s="33" t="s">
        <v>18</v>
      </c>
    </row>
    <row r="16" spans="1:6" s="37" customFormat="1" ht="19.5" customHeight="1" x14ac:dyDescent="0.25">
      <c r="A16" s="29"/>
      <c r="B16" s="34"/>
      <c r="C16" s="34"/>
      <c r="D16" s="172" t="s">
        <v>19</v>
      </c>
      <c r="E16" s="173"/>
      <c r="F16" s="173"/>
    </row>
    <row r="17" spans="1:6" s="37" customFormat="1" ht="18" customHeight="1" x14ac:dyDescent="0.25">
      <c r="A17" s="29"/>
      <c r="B17" s="34"/>
      <c r="C17" s="34"/>
      <c r="D17" s="174" t="s">
        <v>215</v>
      </c>
      <c r="E17" s="173"/>
      <c r="F17" s="173"/>
    </row>
    <row r="18" spans="1:6" s="37" customFormat="1" x14ac:dyDescent="0.25">
      <c r="A18" s="29"/>
      <c r="B18" s="39" t="s">
        <v>20</v>
      </c>
      <c r="C18" s="34">
        <v>1</v>
      </c>
      <c r="D18" s="175" t="s">
        <v>216</v>
      </c>
      <c r="E18" s="173"/>
      <c r="F18" s="173"/>
    </row>
    <row r="19" spans="1:6" s="37" customFormat="1" x14ac:dyDescent="0.25">
      <c r="A19" s="29"/>
      <c r="B19" s="39" t="s">
        <v>20</v>
      </c>
      <c r="C19" s="34">
        <v>2</v>
      </c>
      <c r="D19" s="175" t="s">
        <v>217</v>
      </c>
      <c r="E19" s="173"/>
      <c r="F19" s="173"/>
    </row>
    <row r="20" spans="1:6" s="37" customFormat="1" x14ac:dyDescent="0.25">
      <c r="A20" s="29"/>
      <c r="B20" s="39" t="s">
        <v>20</v>
      </c>
      <c r="C20" s="34">
        <v>3</v>
      </c>
      <c r="D20" s="175" t="s">
        <v>218</v>
      </c>
      <c r="E20" s="173"/>
      <c r="F20" s="173"/>
    </row>
    <row r="21" spans="1:6" s="37" customFormat="1" x14ac:dyDescent="0.25">
      <c r="A21" s="29"/>
      <c r="B21" s="39" t="s">
        <v>20</v>
      </c>
      <c r="C21" s="34">
        <v>4</v>
      </c>
      <c r="D21" s="199" t="s">
        <v>219</v>
      </c>
      <c r="E21" s="173"/>
      <c r="F21" s="173"/>
    </row>
    <row r="22" spans="1:6" s="37" customFormat="1" x14ac:dyDescent="0.2">
      <c r="A22" s="29"/>
      <c r="B22" s="39" t="s">
        <v>20</v>
      </c>
      <c r="C22" s="34">
        <v>5</v>
      </c>
      <c r="D22" s="200" t="s">
        <v>220</v>
      </c>
      <c r="E22" s="178"/>
      <c r="F22" s="178"/>
    </row>
    <row r="23" spans="1:6" s="112" customFormat="1" ht="16.5" customHeight="1" x14ac:dyDescent="0.2">
      <c r="A23" s="109"/>
      <c r="B23" s="39" t="s">
        <v>20</v>
      </c>
      <c r="C23" s="34">
        <v>6</v>
      </c>
      <c r="D23" s="200" t="s">
        <v>221</v>
      </c>
      <c r="E23" s="173"/>
      <c r="F23" s="173"/>
    </row>
    <row r="24" spans="1:6" s="112" customFormat="1" ht="14.25" customHeight="1" x14ac:dyDescent="0.25">
      <c r="A24" s="109"/>
      <c r="B24" s="39" t="s">
        <v>20</v>
      </c>
      <c r="C24" s="34">
        <v>7</v>
      </c>
      <c r="D24" s="199" t="s">
        <v>222</v>
      </c>
      <c r="E24" s="173"/>
      <c r="F24" s="173"/>
    </row>
    <row r="25" spans="1:6" s="112" customFormat="1" ht="14.25" customHeight="1" x14ac:dyDescent="0.25">
      <c r="A25" s="109"/>
      <c r="B25" s="39" t="s">
        <v>20</v>
      </c>
      <c r="C25" s="34">
        <v>8</v>
      </c>
      <c r="D25" s="199" t="s">
        <v>223</v>
      </c>
      <c r="E25" s="178"/>
      <c r="F25" s="178"/>
    </row>
    <row r="26" spans="1:6" s="112" customFormat="1" x14ac:dyDescent="0.25">
      <c r="A26" s="109"/>
      <c r="B26" s="39" t="s">
        <v>20</v>
      </c>
      <c r="C26" s="34">
        <v>9</v>
      </c>
      <c r="D26" s="199" t="s">
        <v>224</v>
      </c>
      <c r="E26" s="178"/>
      <c r="F26" s="178"/>
    </row>
    <row r="27" spans="1:6" s="112" customFormat="1" x14ac:dyDescent="0.25">
      <c r="A27" s="109"/>
      <c r="B27" s="39" t="s">
        <v>20</v>
      </c>
      <c r="C27" s="34">
        <v>10</v>
      </c>
      <c r="D27" s="199" t="s">
        <v>225</v>
      </c>
      <c r="E27" s="178"/>
      <c r="F27" s="178"/>
    </row>
    <row r="28" spans="1:6" s="37" customFormat="1" x14ac:dyDescent="0.25">
      <c r="A28" s="29"/>
      <c r="B28" s="39" t="s">
        <v>20</v>
      </c>
      <c r="C28" s="34">
        <v>11</v>
      </c>
      <c r="D28" s="199" t="s">
        <v>226</v>
      </c>
      <c r="E28" s="178"/>
      <c r="F28" s="178"/>
    </row>
    <row r="29" spans="1:6" s="37" customFormat="1" ht="51" x14ac:dyDescent="0.25">
      <c r="A29" s="29"/>
      <c r="B29" s="39" t="s">
        <v>20</v>
      </c>
      <c r="C29" s="34">
        <v>12</v>
      </c>
      <c r="D29" s="199" t="s">
        <v>227</v>
      </c>
      <c r="E29" s="178"/>
      <c r="F29" s="178"/>
    </row>
    <row r="30" spans="1:6" s="37" customFormat="1" x14ac:dyDescent="0.25">
      <c r="A30" s="29"/>
      <c r="B30" s="39" t="s">
        <v>20</v>
      </c>
      <c r="C30" s="34">
        <v>13</v>
      </c>
      <c r="D30" s="199" t="s">
        <v>228</v>
      </c>
      <c r="E30" s="178"/>
      <c r="F30" s="178"/>
    </row>
    <row r="31" spans="1:6" s="37" customFormat="1" x14ac:dyDescent="0.25">
      <c r="A31" s="29"/>
      <c r="B31" s="39" t="s">
        <v>20</v>
      </c>
      <c r="C31" s="34">
        <v>14</v>
      </c>
      <c r="D31" s="199" t="s">
        <v>229</v>
      </c>
      <c r="E31" s="173"/>
      <c r="F31" s="173"/>
    </row>
    <row r="32" spans="1:6" s="37" customFormat="1" x14ac:dyDescent="0.25">
      <c r="A32" s="29"/>
      <c r="B32" s="39" t="s">
        <v>20</v>
      </c>
      <c r="C32" s="34">
        <v>15</v>
      </c>
      <c r="D32" s="199" t="s">
        <v>230</v>
      </c>
      <c r="E32" s="173"/>
      <c r="F32" s="173"/>
    </row>
    <row r="33" spans="1:22" s="37" customFormat="1" x14ac:dyDescent="0.25">
      <c r="A33" s="29"/>
      <c r="B33" s="39"/>
      <c r="C33" s="34"/>
      <c r="D33" s="174" t="s">
        <v>151</v>
      </c>
      <c r="E33" s="173"/>
      <c r="F33" s="173"/>
    </row>
    <row r="34" spans="1:22" s="37" customFormat="1" x14ac:dyDescent="0.25">
      <c r="A34" s="29"/>
      <c r="B34" s="39" t="s">
        <v>20</v>
      </c>
      <c r="C34" s="34">
        <f>C32+1</f>
        <v>16</v>
      </c>
      <c r="D34" s="199" t="s">
        <v>258</v>
      </c>
      <c r="E34" s="173"/>
      <c r="F34" s="173"/>
    </row>
    <row r="35" spans="1:22" s="37" customFormat="1" x14ac:dyDescent="0.25">
      <c r="A35" s="29"/>
      <c r="B35" s="39" t="s">
        <v>20</v>
      </c>
      <c r="C35" s="34">
        <f>C34+1</f>
        <v>17</v>
      </c>
      <c r="D35" s="199" t="s">
        <v>231</v>
      </c>
      <c r="E35" s="173"/>
      <c r="F35" s="173"/>
    </row>
    <row r="36" spans="1:22" s="37" customFormat="1" x14ac:dyDescent="0.25">
      <c r="A36" s="29"/>
      <c r="B36" s="39" t="s">
        <v>20</v>
      </c>
      <c r="C36" s="34">
        <f>C35+1</f>
        <v>18</v>
      </c>
      <c r="D36" s="199" t="s">
        <v>232</v>
      </c>
      <c r="E36" s="173"/>
      <c r="F36" s="173"/>
    </row>
    <row r="37" spans="1:22" s="37" customFormat="1" ht="25.5" x14ac:dyDescent="0.25">
      <c r="A37" s="29"/>
      <c r="B37" s="39" t="s">
        <v>20</v>
      </c>
      <c r="C37" s="34">
        <f>C36+1</f>
        <v>19</v>
      </c>
      <c r="D37" s="201" t="s">
        <v>233</v>
      </c>
      <c r="E37" s="173"/>
      <c r="F37" s="173"/>
    </row>
    <row r="38" spans="1:22" s="37" customFormat="1" x14ac:dyDescent="0.25">
      <c r="A38" s="29"/>
      <c r="B38" s="39" t="s">
        <v>20</v>
      </c>
      <c r="C38" s="34">
        <f t="shared" ref="C38:C44" si="0">C37+1</f>
        <v>20</v>
      </c>
      <c r="D38" s="201" t="s">
        <v>234</v>
      </c>
      <c r="E38" s="173"/>
      <c r="F38" s="173"/>
    </row>
    <row r="39" spans="1:22" s="112" customFormat="1" x14ac:dyDescent="0.25">
      <c r="A39" s="109"/>
      <c r="B39" s="39" t="s">
        <v>20</v>
      </c>
      <c r="C39" s="34">
        <f t="shared" si="0"/>
        <v>21</v>
      </c>
      <c r="D39" s="202" t="s">
        <v>235</v>
      </c>
      <c r="E39" s="173"/>
      <c r="F39" s="173"/>
    </row>
    <row r="40" spans="1:22" s="112" customFormat="1" ht="14.25" customHeight="1" x14ac:dyDescent="0.25">
      <c r="A40" s="109"/>
      <c r="B40" s="39" t="s">
        <v>20</v>
      </c>
      <c r="C40" s="34">
        <f t="shared" si="0"/>
        <v>22</v>
      </c>
      <c r="D40" s="181" t="s">
        <v>236</v>
      </c>
      <c r="E40" s="178"/>
      <c r="F40" s="178"/>
    </row>
    <row r="41" spans="1:22" s="112" customFormat="1" ht="14.25" customHeight="1" x14ac:dyDescent="0.25">
      <c r="A41" s="109"/>
      <c r="B41" s="39" t="s">
        <v>20</v>
      </c>
      <c r="C41" s="34">
        <f t="shared" si="0"/>
        <v>23</v>
      </c>
      <c r="D41" s="182" t="s">
        <v>237</v>
      </c>
      <c r="E41" s="178"/>
      <c r="F41" s="178"/>
    </row>
    <row r="42" spans="1:22" s="112" customFormat="1" x14ac:dyDescent="0.25">
      <c r="A42" s="109"/>
      <c r="B42" s="39" t="s">
        <v>20</v>
      </c>
      <c r="C42" s="34">
        <f t="shared" si="0"/>
        <v>24</v>
      </c>
      <c r="D42" s="182" t="s">
        <v>238</v>
      </c>
      <c r="E42" s="178"/>
      <c r="F42" s="178"/>
    </row>
    <row r="43" spans="1:22" s="37" customFormat="1" ht="38.25" x14ac:dyDescent="0.25">
      <c r="A43" s="29"/>
      <c r="B43" s="39" t="s">
        <v>20</v>
      </c>
      <c r="C43" s="34">
        <f t="shared" si="0"/>
        <v>25</v>
      </c>
      <c r="D43" s="203" t="s">
        <v>273</v>
      </c>
      <c r="E43" s="178"/>
      <c r="F43" s="178"/>
    </row>
    <row r="44" spans="1:22" s="37" customFormat="1" ht="25.5" x14ac:dyDescent="0.25">
      <c r="A44" s="29"/>
      <c r="B44" s="39" t="s">
        <v>20</v>
      </c>
      <c r="C44" s="34">
        <f t="shared" si="0"/>
        <v>26</v>
      </c>
      <c r="D44" s="203" t="s">
        <v>239</v>
      </c>
      <c r="E44" s="178"/>
      <c r="F44" s="178"/>
    </row>
    <row r="45" spans="1:22" x14ac:dyDescent="0.25">
      <c r="C45"/>
    </row>
    <row r="46" spans="1:22" s="1" customFormat="1" x14ac:dyDescent="0.25">
      <c r="A46"/>
      <c r="B46"/>
      <c r="C46" s="43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</sheetData>
  <mergeCells count="7">
    <mergeCell ref="B13:D13"/>
    <mergeCell ref="C2:F2"/>
    <mergeCell ref="C5:F5"/>
    <mergeCell ref="C6:F6"/>
    <mergeCell ref="C7:F7"/>
    <mergeCell ref="B11:F11"/>
    <mergeCell ref="B12:D12"/>
  </mergeCells>
  <pageMargins left="0.25" right="0.25" top="0.75" bottom="0.75" header="0.3" footer="0.3"/>
  <pageSetup paperSize="8" scale="6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6"/>
  <sheetViews>
    <sheetView view="pageBreakPreview" topLeftCell="A21" zoomScale="80" zoomScaleNormal="100" zoomScaleSheetLayoutView="80" workbookViewId="0">
      <selection activeCell="C33" sqref="C33"/>
    </sheetView>
  </sheetViews>
  <sheetFormatPr defaultColWidth="14.42578125" defaultRowHeight="15" customHeight="1" outlineLevelRow="1" x14ac:dyDescent="0.25"/>
  <cols>
    <col min="1" max="1" width="17.42578125" style="50" customWidth="1"/>
    <col min="2" max="2" width="15.140625" style="50" customWidth="1"/>
    <col min="3" max="3" width="9" style="50" customWidth="1"/>
    <col min="4" max="4" width="101.140625" style="50" customWidth="1"/>
    <col min="5" max="5" width="32" style="50" customWidth="1"/>
    <col min="6" max="6" width="32.28515625" style="50" customWidth="1"/>
    <col min="7" max="8" width="28.140625" style="82" customWidth="1"/>
    <col min="9" max="9" width="41.7109375" style="50" customWidth="1"/>
    <col min="10" max="10" width="11.5703125" style="50" customWidth="1"/>
    <col min="11" max="26" width="11.42578125" style="50" customWidth="1"/>
    <col min="27" max="16384" width="14.42578125" style="50"/>
  </cols>
  <sheetData>
    <row r="1" spans="1:13" ht="18" customHeight="1" x14ac:dyDescent="0.25">
      <c r="A1" s="46"/>
      <c r="B1" s="46"/>
      <c r="C1" s="47"/>
      <c r="D1" s="48"/>
      <c r="E1" s="48"/>
      <c r="F1" s="48"/>
      <c r="G1" s="49"/>
      <c r="H1" s="49"/>
      <c r="K1" s="46"/>
      <c r="L1" s="46"/>
    </row>
    <row r="2" spans="1:13" ht="30" customHeight="1" x14ac:dyDescent="0.25">
      <c r="A2" s="46"/>
      <c r="B2" s="51" t="s">
        <v>212</v>
      </c>
      <c r="C2" s="51" t="s">
        <v>213</v>
      </c>
      <c r="E2" s="48"/>
      <c r="F2" s="48"/>
      <c r="G2" s="49"/>
      <c r="H2" s="49"/>
      <c r="K2" s="46"/>
      <c r="L2" s="46"/>
    </row>
    <row r="3" spans="1:13" ht="16.5" customHeight="1" x14ac:dyDescent="0.25">
      <c r="A3" s="46"/>
      <c r="B3" s="46"/>
      <c r="C3" s="46"/>
      <c r="D3" s="48"/>
      <c r="E3" s="48"/>
      <c r="F3" s="48"/>
      <c r="G3" s="49"/>
      <c r="H3" s="49"/>
      <c r="K3" s="46"/>
      <c r="L3" s="46"/>
    </row>
    <row r="4" spans="1:13" ht="15.75" customHeight="1" thickBot="1" x14ac:dyDescent="0.3">
      <c r="A4" s="46"/>
      <c r="B4" s="52"/>
      <c r="C4" s="52"/>
      <c r="D4" s="53"/>
      <c r="E4" s="54"/>
      <c r="F4" s="53"/>
      <c r="G4" s="49"/>
      <c r="H4" s="49"/>
      <c r="K4" s="46"/>
      <c r="L4" s="46"/>
    </row>
    <row r="5" spans="1:13" ht="38.25" customHeight="1" x14ac:dyDescent="0.5">
      <c r="A5" s="55" t="s">
        <v>21</v>
      </c>
      <c r="B5" s="52"/>
      <c r="C5" s="52"/>
      <c r="D5" s="56" t="s">
        <v>22</v>
      </c>
      <c r="E5" s="57"/>
      <c r="F5" s="58"/>
      <c r="G5" s="49"/>
      <c r="H5" s="49"/>
      <c r="K5" s="46"/>
      <c r="L5" s="46"/>
    </row>
    <row r="6" spans="1:13" ht="24" customHeight="1" thickBot="1" x14ac:dyDescent="0.55000000000000004">
      <c r="A6" s="59">
        <f>SUM(A9:A24)</f>
        <v>20</v>
      </c>
      <c r="B6" s="46"/>
      <c r="C6" s="48"/>
      <c r="D6" s="82"/>
      <c r="E6" s="82"/>
      <c r="F6" s="82"/>
      <c r="G6" s="49"/>
      <c r="H6" s="49"/>
      <c r="K6" s="46"/>
      <c r="L6" s="46"/>
      <c r="M6" s="60"/>
    </row>
    <row r="7" spans="1:13" ht="21" customHeight="1" x14ac:dyDescent="0.5">
      <c r="A7" s="46"/>
      <c r="B7" s="61" t="s">
        <v>23</v>
      </c>
      <c r="C7" s="62">
        <f>A6</f>
        <v>20</v>
      </c>
      <c r="D7" s="56" t="s">
        <v>24</v>
      </c>
      <c r="E7" s="57"/>
      <c r="F7" s="63"/>
      <c r="G7" s="49"/>
      <c r="H7" s="49"/>
      <c r="K7" s="46"/>
      <c r="L7" s="46"/>
      <c r="M7" s="60"/>
    </row>
    <row r="8" spans="1:13" customFormat="1" ht="63.75" customHeight="1" thickBot="1" x14ac:dyDescent="0.3">
      <c r="A8" s="113" t="s">
        <v>25</v>
      </c>
      <c r="B8" s="183" t="s">
        <v>26</v>
      </c>
      <c r="C8" s="184" t="s">
        <v>15</v>
      </c>
      <c r="D8" s="185" t="s">
        <v>27</v>
      </c>
      <c r="E8" s="66" t="s">
        <v>28</v>
      </c>
      <c r="F8" s="67" t="s">
        <v>18</v>
      </c>
      <c r="G8" s="1"/>
      <c r="H8" s="1"/>
    </row>
    <row r="9" spans="1:13" customFormat="1" ht="16.5" thickBot="1" x14ac:dyDescent="0.3">
      <c r="A9" s="68">
        <v>6</v>
      </c>
      <c r="B9" s="69">
        <f>A9/2</f>
        <v>3</v>
      </c>
      <c r="C9" s="70"/>
      <c r="D9" s="117" t="s">
        <v>240</v>
      </c>
      <c r="E9" s="186"/>
      <c r="F9" s="186"/>
      <c r="G9" s="1"/>
      <c r="H9" s="1"/>
    </row>
    <row r="10" spans="1:13" ht="15.75" hidden="1" customHeight="1" outlineLevel="1" x14ac:dyDescent="0.25">
      <c r="A10" s="72"/>
      <c r="B10" s="73"/>
      <c r="C10" s="73"/>
      <c r="D10" s="115" t="s">
        <v>29</v>
      </c>
      <c r="E10" s="74"/>
      <c r="F10" s="74"/>
      <c r="G10" s="49"/>
      <c r="H10" s="49"/>
      <c r="K10" s="46"/>
      <c r="L10" s="46"/>
    </row>
    <row r="11" spans="1:13" ht="15.75" hidden="1" customHeight="1" outlineLevel="1" x14ac:dyDescent="0.25">
      <c r="A11" s="75"/>
      <c r="B11" s="76"/>
      <c r="C11" s="76"/>
      <c r="D11" s="116" t="s">
        <v>30</v>
      </c>
      <c r="E11" s="77"/>
      <c r="F11" s="77"/>
      <c r="G11" s="49"/>
      <c r="H11" s="49"/>
      <c r="K11" s="46"/>
      <c r="L11" s="46"/>
      <c r="M11" s="60"/>
    </row>
    <row r="12" spans="1:13" ht="48.75" customHeight="1" collapsed="1" thickBot="1" x14ac:dyDescent="0.3">
      <c r="A12" s="78"/>
      <c r="B12" s="79"/>
      <c r="C12" s="80">
        <v>1</v>
      </c>
      <c r="D12" s="118" t="s">
        <v>274</v>
      </c>
      <c r="E12" s="81"/>
      <c r="F12" s="81"/>
      <c r="G12" s="49"/>
      <c r="H12" s="49"/>
      <c r="K12" s="46"/>
      <c r="L12" s="46"/>
      <c r="M12" s="60"/>
    </row>
    <row r="13" spans="1:13" customFormat="1" ht="16.5" thickBot="1" x14ac:dyDescent="0.3">
      <c r="A13" s="68">
        <v>6</v>
      </c>
      <c r="B13" s="69">
        <f>A13/2</f>
        <v>3</v>
      </c>
      <c r="C13" s="70"/>
      <c r="D13" s="117" t="s">
        <v>208</v>
      </c>
      <c r="E13" s="186"/>
      <c r="F13" s="186"/>
      <c r="G13" s="1"/>
      <c r="H13" s="1"/>
    </row>
    <row r="14" spans="1:13" hidden="1" outlineLevel="1" x14ac:dyDescent="0.25">
      <c r="A14" s="72"/>
      <c r="B14" s="73"/>
      <c r="C14" s="73"/>
      <c r="D14" s="115"/>
      <c r="E14" s="74"/>
      <c r="F14" s="74"/>
      <c r="G14" s="49"/>
      <c r="H14" s="49"/>
      <c r="K14" s="46"/>
      <c r="L14" s="46"/>
    </row>
    <row r="15" spans="1:13" ht="15.75" hidden="1" outlineLevel="1" x14ac:dyDescent="0.25">
      <c r="A15" s="75"/>
      <c r="B15" s="76"/>
      <c r="C15" s="76"/>
      <c r="D15" s="116"/>
      <c r="E15" s="77"/>
      <c r="F15" s="77"/>
      <c r="G15" s="49"/>
      <c r="H15" s="49"/>
      <c r="K15" s="46"/>
      <c r="L15" s="46"/>
      <c r="M15" s="60"/>
    </row>
    <row r="16" spans="1:13" ht="29.25" collapsed="1" thickBot="1" x14ac:dyDescent="0.3">
      <c r="A16" s="78"/>
      <c r="B16" s="82"/>
      <c r="C16" s="80">
        <f>C12+1</f>
        <v>2</v>
      </c>
      <c r="D16" s="118" t="s">
        <v>209</v>
      </c>
      <c r="E16" s="83"/>
      <c r="F16" s="83"/>
      <c r="G16" s="49"/>
      <c r="H16" s="49"/>
      <c r="K16" s="46"/>
      <c r="L16" s="46"/>
      <c r="M16" s="60"/>
    </row>
    <row r="17" spans="1:12" customFormat="1" ht="16.5" thickBot="1" x14ac:dyDescent="0.3">
      <c r="A17" s="68">
        <v>5</v>
      </c>
      <c r="B17" s="69">
        <f>A17/2</f>
        <v>2.5</v>
      </c>
      <c r="C17" s="70"/>
      <c r="D17" s="187" t="s">
        <v>299</v>
      </c>
      <c r="E17" s="186"/>
      <c r="F17" s="186"/>
      <c r="G17" s="1"/>
      <c r="H17" s="1"/>
    </row>
    <row r="18" spans="1:12" hidden="1" outlineLevel="1" x14ac:dyDescent="0.25">
      <c r="A18" s="72"/>
      <c r="B18" s="73"/>
      <c r="C18" s="73"/>
      <c r="D18" s="115"/>
      <c r="E18" s="74"/>
      <c r="F18" s="74"/>
      <c r="G18" s="49"/>
      <c r="H18" s="49"/>
      <c r="K18" s="46"/>
      <c r="L18" s="46"/>
    </row>
    <row r="19" spans="1:12" ht="15.75" hidden="1" outlineLevel="1" x14ac:dyDescent="0.25">
      <c r="A19" s="75"/>
      <c r="B19" s="76"/>
      <c r="C19" s="76"/>
      <c r="D19" s="116"/>
      <c r="E19" s="77"/>
      <c r="F19" s="77"/>
      <c r="G19" s="49"/>
      <c r="H19" s="49"/>
      <c r="K19" s="46"/>
      <c r="L19" s="46"/>
    </row>
    <row r="20" spans="1:12" s="190" customFormat="1" ht="72" collapsed="1" thickBot="1" x14ac:dyDescent="0.3">
      <c r="A20" s="188"/>
      <c r="B20" s="48"/>
      <c r="C20" s="85">
        <f>C12+1</f>
        <v>2</v>
      </c>
      <c r="D20" s="118" t="s">
        <v>300</v>
      </c>
      <c r="E20" s="189"/>
      <c r="F20" s="189"/>
      <c r="G20" s="49"/>
      <c r="H20" s="49"/>
      <c r="K20" s="48"/>
      <c r="L20" s="48"/>
    </row>
    <row r="21" spans="1:12" customFormat="1" ht="16.5" thickBot="1" x14ac:dyDescent="0.3">
      <c r="A21" s="68">
        <v>3</v>
      </c>
      <c r="B21" s="69">
        <f>A21/2</f>
        <v>1.5</v>
      </c>
      <c r="C21" s="70"/>
      <c r="D21" s="187" t="s">
        <v>210</v>
      </c>
      <c r="E21" s="186"/>
      <c r="F21" s="186"/>
      <c r="G21" s="1"/>
      <c r="H21" s="1"/>
    </row>
    <row r="22" spans="1:12" hidden="1" outlineLevel="1" x14ac:dyDescent="0.25">
      <c r="A22" s="72"/>
      <c r="B22" s="73"/>
      <c r="C22" s="73"/>
      <c r="D22" s="115"/>
      <c r="E22" s="74"/>
      <c r="F22" s="74"/>
      <c r="G22" s="49"/>
      <c r="H22" s="49"/>
      <c r="K22" s="46"/>
      <c r="L22" s="46"/>
    </row>
    <row r="23" spans="1:12" ht="15.75" hidden="1" outlineLevel="1" x14ac:dyDescent="0.25">
      <c r="A23" s="75"/>
      <c r="B23" s="76"/>
      <c r="C23" s="76"/>
      <c r="D23" s="116"/>
      <c r="E23" s="77"/>
      <c r="F23" s="77"/>
      <c r="G23" s="49"/>
      <c r="H23" s="49"/>
      <c r="K23" s="46"/>
      <c r="L23" s="46"/>
    </row>
    <row r="24" spans="1:12" s="190" customFormat="1" ht="130.5" customHeight="1" collapsed="1" x14ac:dyDescent="0.25">
      <c r="A24" s="188"/>
      <c r="B24" s="48"/>
      <c r="C24" s="85">
        <f>C16+1</f>
        <v>3</v>
      </c>
      <c r="D24" s="118" t="s">
        <v>301</v>
      </c>
      <c r="E24" s="189"/>
      <c r="F24" s="189"/>
      <c r="G24" s="49"/>
      <c r="H24" s="49"/>
      <c r="K24" s="48"/>
      <c r="L24" s="48"/>
    </row>
    <row r="25" spans="1:12" ht="15.75" customHeight="1" thickBot="1" x14ac:dyDescent="0.3">
      <c r="A25" s="49"/>
      <c r="B25" s="49"/>
      <c r="C25" s="49"/>
      <c r="D25" s="204"/>
      <c r="E25" s="49"/>
      <c r="F25" s="49"/>
      <c r="G25" s="49"/>
      <c r="H25" s="49"/>
      <c r="K25" s="46"/>
      <c r="L25" s="46"/>
    </row>
    <row r="26" spans="1:12" ht="42" customHeight="1" x14ac:dyDescent="0.5">
      <c r="A26" s="55" t="s">
        <v>21</v>
      </c>
      <c r="B26" s="88"/>
      <c r="C26" s="89"/>
      <c r="D26" s="90" t="s">
        <v>31</v>
      </c>
      <c r="E26" s="91"/>
      <c r="F26" s="91"/>
      <c r="G26" s="49"/>
      <c r="H26" s="49"/>
      <c r="K26" s="46"/>
      <c r="L26" s="46"/>
    </row>
    <row r="27" spans="1:12" ht="24.75" customHeight="1" thickBot="1" x14ac:dyDescent="0.55000000000000004">
      <c r="A27" s="59">
        <f>SUM(A30:A45)</f>
        <v>28</v>
      </c>
      <c r="B27" s="88"/>
      <c r="C27" s="89"/>
      <c r="D27" s="82"/>
      <c r="E27" s="82"/>
      <c r="F27" s="82"/>
      <c r="G27" s="49"/>
      <c r="H27" s="49"/>
      <c r="K27" s="46"/>
      <c r="L27" s="46"/>
    </row>
    <row r="28" spans="1:12" ht="29.25" customHeight="1" x14ac:dyDescent="0.25">
      <c r="A28" s="92">
        <v>28</v>
      </c>
      <c r="B28" s="93" t="s">
        <v>23</v>
      </c>
      <c r="C28" s="93">
        <f>A27</f>
        <v>28</v>
      </c>
      <c r="D28" s="93" t="s">
        <v>24</v>
      </c>
      <c r="E28" s="19"/>
      <c r="F28" s="19"/>
      <c r="G28" s="49"/>
      <c r="H28" s="49"/>
      <c r="K28" s="46"/>
      <c r="L28" s="46"/>
    </row>
    <row r="29" spans="1:12" ht="60.75" customHeight="1" thickBot="1" x14ac:dyDescent="0.3">
      <c r="A29" s="113" t="s">
        <v>25</v>
      </c>
      <c r="B29" s="183" t="s">
        <v>32</v>
      </c>
      <c r="C29" s="184" t="s">
        <v>15</v>
      </c>
      <c r="D29" s="185" t="s">
        <v>27</v>
      </c>
      <c r="E29" s="66" t="s">
        <v>17</v>
      </c>
      <c r="F29" s="67" t="s">
        <v>18</v>
      </c>
      <c r="G29" s="49"/>
      <c r="H29" s="49"/>
      <c r="K29" s="46"/>
      <c r="L29" s="46"/>
    </row>
    <row r="30" spans="1:12" ht="16.5" thickBot="1" x14ac:dyDescent="0.3">
      <c r="A30" s="68">
        <v>14</v>
      </c>
      <c r="B30" s="69">
        <f>A30/2</f>
        <v>7</v>
      </c>
      <c r="C30" s="70"/>
      <c r="D30" s="139" t="s">
        <v>297</v>
      </c>
      <c r="E30" s="186"/>
      <c r="F30" s="186"/>
      <c r="G30" s="49"/>
      <c r="H30" s="49"/>
      <c r="K30" s="46"/>
      <c r="L30" s="46"/>
    </row>
    <row r="31" spans="1:12" ht="13.5" customHeight="1" outlineLevel="1" x14ac:dyDescent="0.25">
      <c r="A31" s="72"/>
      <c r="B31" s="73"/>
      <c r="C31" s="73"/>
      <c r="D31" s="140"/>
      <c r="E31" s="74"/>
      <c r="F31" s="74"/>
      <c r="G31" s="49"/>
      <c r="H31" s="49"/>
      <c r="K31" s="46"/>
      <c r="L31" s="46"/>
    </row>
    <row r="32" spans="1:12" ht="15.75" customHeight="1" outlineLevel="1" x14ac:dyDescent="0.25">
      <c r="A32" s="75"/>
      <c r="B32" s="76"/>
      <c r="C32" s="76"/>
      <c r="D32" s="141"/>
      <c r="E32" s="77"/>
      <c r="F32" s="77"/>
      <c r="G32" s="49"/>
      <c r="H32" s="49"/>
      <c r="K32" s="46"/>
      <c r="L32" s="46"/>
    </row>
    <row r="33" spans="1:26" ht="29.25" thickBot="1" x14ac:dyDescent="0.3">
      <c r="A33" s="94"/>
      <c r="B33" s="95"/>
      <c r="C33" s="96">
        <f>C24+1</f>
        <v>4</v>
      </c>
      <c r="D33" s="118" t="s">
        <v>298</v>
      </c>
      <c r="E33" s="97"/>
      <c r="F33" s="97"/>
      <c r="G33" s="49"/>
      <c r="H33" s="49"/>
      <c r="K33" s="46"/>
      <c r="L33" s="46"/>
    </row>
    <row r="34" spans="1:26" ht="30.75" thickBot="1" x14ac:dyDescent="0.3">
      <c r="A34" s="68">
        <v>7</v>
      </c>
      <c r="B34" s="69">
        <f>A34/2</f>
        <v>3.5</v>
      </c>
      <c r="C34" s="70"/>
      <c r="D34" s="114" t="s">
        <v>294</v>
      </c>
      <c r="E34" s="186"/>
      <c r="F34" s="186"/>
      <c r="G34" s="49"/>
      <c r="H34" s="49"/>
      <c r="K34" s="46"/>
      <c r="L34" s="46"/>
    </row>
    <row r="35" spans="1:26" ht="18" customHeight="1" outlineLevel="1" x14ac:dyDescent="0.25">
      <c r="A35" s="72"/>
      <c r="B35" s="73"/>
      <c r="C35" s="73"/>
      <c r="D35" s="115"/>
      <c r="E35" s="74"/>
      <c r="F35" s="74"/>
      <c r="G35" s="49"/>
      <c r="H35" s="49"/>
      <c r="K35" s="46"/>
      <c r="L35" s="46"/>
    </row>
    <row r="36" spans="1:26" ht="15.75" outlineLevel="1" x14ac:dyDescent="0.25">
      <c r="A36" s="75"/>
      <c r="B36" s="76"/>
      <c r="C36" s="76"/>
      <c r="D36" s="116"/>
      <c r="E36" s="77"/>
      <c r="F36" s="77"/>
      <c r="G36" s="49"/>
      <c r="H36" s="49"/>
      <c r="K36" s="46"/>
      <c r="L36" s="46"/>
    </row>
    <row r="37" spans="1:26" x14ac:dyDescent="0.25">
      <c r="A37" s="94"/>
      <c r="B37" s="95"/>
      <c r="C37" s="159">
        <f>C33+1</f>
        <v>5</v>
      </c>
      <c r="D37" s="118" t="s">
        <v>81</v>
      </c>
      <c r="E37" s="97"/>
      <c r="F37" s="97"/>
      <c r="G37" s="49"/>
      <c r="H37" s="49"/>
      <c r="K37" s="46"/>
      <c r="L37" s="46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x14ac:dyDescent="0.25">
      <c r="A38" s="78"/>
      <c r="B38" s="95"/>
      <c r="C38" s="98">
        <f>C37+1</f>
        <v>6</v>
      </c>
      <c r="D38" s="118" t="s">
        <v>295</v>
      </c>
      <c r="E38" s="97"/>
      <c r="F38" s="97"/>
      <c r="G38" s="49"/>
      <c r="H38" s="49"/>
      <c r="K38" s="46"/>
      <c r="L38" s="46"/>
    </row>
    <row r="39" spans="1:26" x14ac:dyDescent="0.25">
      <c r="A39" s="78"/>
      <c r="B39" s="136"/>
      <c r="C39" s="98">
        <f t="shared" ref="C39" si="0">C38+1</f>
        <v>7</v>
      </c>
      <c r="D39" s="118" t="s">
        <v>296</v>
      </c>
      <c r="E39" s="97"/>
      <c r="F39" s="97"/>
      <c r="G39" s="49"/>
      <c r="H39" s="49"/>
      <c r="K39" s="46"/>
      <c r="L39" s="46"/>
    </row>
    <row r="40" spans="1:26" ht="19.5" customHeight="1" thickBot="1" x14ac:dyDescent="0.3">
      <c r="A40" s="78"/>
      <c r="C40" s="96"/>
      <c r="D40" s="153" t="s">
        <v>80</v>
      </c>
      <c r="E40" s="97"/>
      <c r="F40" s="97"/>
      <c r="G40" s="49"/>
      <c r="H40" s="49"/>
      <c r="K40" s="46"/>
      <c r="L40" s="46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1:26" ht="30.75" outlineLevel="1" thickBot="1" x14ac:dyDescent="0.3">
      <c r="A41" s="68">
        <v>7</v>
      </c>
      <c r="B41" s="69">
        <f>A41/2</f>
        <v>3.5</v>
      </c>
      <c r="C41" s="73"/>
      <c r="D41" s="231" t="s">
        <v>289</v>
      </c>
      <c r="E41" s="231"/>
      <c r="F41" s="231"/>
      <c r="G41" s="49"/>
      <c r="H41" s="49"/>
      <c r="K41" s="46"/>
      <c r="L41" s="46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spans="1:26" outlineLevel="1" x14ac:dyDescent="0.25">
      <c r="A42" s="72"/>
      <c r="B42" s="73"/>
      <c r="C42" s="76"/>
      <c r="D42" s="232" t="s">
        <v>29</v>
      </c>
      <c r="E42" s="232"/>
      <c r="F42" s="232"/>
      <c r="G42" s="49"/>
      <c r="H42" s="49"/>
      <c r="K42" s="46"/>
      <c r="L42" s="46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x14ac:dyDescent="0.25">
      <c r="A43" s="193"/>
      <c r="B43" s="76"/>
      <c r="C43" s="137">
        <f>C39+1</f>
        <v>8</v>
      </c>
      <c r="D43" s="233" t="s">
        <v>30</v>
      </c>
      <c r="E43" s="233"/>
      <c r="F43" s="233"/>
      <c r="G43" s="49"/>
      <c r="H43" s="49"/>
      <c r="K43" s="46"/>
      <c r="L43" s="46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x14ac:dyDescent="0.25">
      <c r="A44" s="194"/>
      <c r="B44" s="136"/>
      <c r="C44" s="197">
        <f t="shared" ref="C44:C49" si="1">C43+1</f>
        <v>9</v>
      </c>
      <c r="D44" s="195" t="s">
        <v>291</v>
      </c>
      <c r="E44" s="97"/>
      <c r="F44" s="97"/>
      <c r="G44" s="49"/>
      <c r="H44" s="49"/>
      <c r="K44" s="46"/>
      <c r="L44" s="46"/>
    </row>
    <row r="45" spans="1:26" ht="18" customHeight="1" x14ac:dyDescent="0.25">
      <c r="A45" s="194"/>
      <c r="B45" s="136"/>
      <c r="C45" s="197">
        <f t="shared" si="1"/>
        <v>10</v>
      </c>
      <c r="D45" s="195" t="s">
        <v>292</v>
      </c>
      <c r="E45" s="97"/>
      <c r="F45" s="97"/>
      <c r="G45" s="49"/>
      <c r="H45" s="49"/>
      <c r="K45" s="46"/>
      <c r="L45" s="46"/>
    </row>
    <row r="46" spans="1:26" ht="15.75" customHeight="1" x14ac:dyDescent="0.25">
      <c r="A46" s="194"/>
      <c r="B46" s="82"/>
      <c r="C46" s="197">
        <f t="shared" si="1"/>
        <v>11</v>
      </c>
      <c r="D46" s="191" t="s">
        <v>268</v>
      </c>
      <c r="E46" s="97"/>
      <c r="F46" s="97"/>
      <c r="G46" s="49"/>
      <c r="H46" s="49"/>
      <c r="K46" s="46"/>
      <c r="L46" s="46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1:26" x14ac:dyDescent="0.25">
      <c r="A47" s="194"/>
      <c r="B47" s="82"/>
      <c r="C47" s="197">
        <f t="shared" si="1"/>
        <v>12</v>
      </c>
      <c r="D47" s="191" t="s">
        <v>290</v>
      </c>
      <c r="E47" s="97"/>
      <c r="F47" s="97"/>
      <c r="G47" s="49"/>
      <c r="H47" s="49"/>
      <c r="K47" s="46"/>
      <c r="L47" s="46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1:26" ht="15.75" customHeight="1" x14ac:dyDescent="0.25">
      <c r="A48" s="194"/>
      <c r="B48" s="82"/>
      <c r="C48" s="197">
        <f t="shared" si="1"/>
        <v>13</v>
      </c>
      <c r="D48" s="191" t="s">
        <v>293</v>
      </c>
      <c r="E48" s="97"/>
      <c r="F48" s="97"/>
      <c r="G48" s="49"/>
      <c r="H48" s="49"/>
      <c r="K48" s="46"/>
      <c r="L48" s="46"/>
    </row>
    <row r="49" spans="1:12" ht="15.75" customHeight="1" x14ac:dyDescent="0.25">
      <c r="A49" s="194"/>
      <c r="B49" s="82"/>
      <c r="C49" s="197">
        <f t="shared" si="1"/>
        <v>14</v>
      </c>
      <c r="D49" s="219" t="s">
        <v>80</v>
      </c>
      <c r="E49" s="97"/>
      <c r="F49" s="97"/>
      <c r="G49" s="49"/>
      <c r="H49" s="49"/>
      <c r="K49" s="46"/>
      <c r="L49" s="46"/>
    </row>
    <row r="50" spans="1:12" ht="15.75" customHeight="1" x14ac:dyDescent="0.25">
      <c r="A50" s="82"/>
      <c r="B50" s="82"/>
      <c r="C50" s="99"/>
      <c r="E50" s="49"/>
      <c r="F50" s="49"/>
      <c r="G50" s="49"/>
      <c r="H50" s="49"/>
      <c r="K50" s="46"/>
      <c r="L50" s="46"/>
    </row>
    <row r="51" spans="1:12" ht="15.75" customHeight="1" x14ac:dyDescent="0.25">
      <c r="A51" s="82"/>
      <c r="B51" s="82"/>
      <c r="C51" s="99"/>
      <c r="D51" s="101" t="s">
        <v>33</v>
      </c>
      <c r="E51" s="49"/>
      <c r="F51" s="49"/>
      <c r="G51" s="49"/>
      <c r="H51" s="49"/>
      <c r="K51" s="46"/>
      <c r="L51" s="46"/>
    </row>
    <row r="52" spans="1:12" ht="15.75" customHeight="1" x14ac:dyDescent="0.25">
      <c r="A52" s="82"/>
      <c r="B52" s="82"/>
      <c r="C52" s="99"/>
      <c r="D52" s="102"/>
      <c r="E52" s="49"/>
      <c r="F52" s="49"/>
      <c r="G52" s="49"/>
      <c r="H52" s="49"/>
      <c r="K52" s="46"/>
      <c r="L52" s="46"/>
    </row>
    <row r="53" spans="1:12" ht="31.5" x14ac:dyDescent="0.25">
      <c r="C53" s="104"/>
      <c r="D53" s="103" t="s">
        <v>34</v>
      </c>
      <c r="E53" s="54"/>
      <c r="F53" s="54"/>
      <c r="G53" s="49"/>
      <c r="H53" s="49"/>
      <c r="K53" s="46"/>
      <c r="L53" s="46"/>
    </row>
    <row r="54" spans="1:12" ht="15.75" customHeight="1" x14ac:dyDescent="0.25">
      <c r="C54" s="104"/>
      <c r="D54" s="103" t="s">
        <v>78</v>
      </c>
      <c r="E54" s="54"/>
      <c r="F54" s="54"/>
      <c r="G54" s="49"/>
      <c r="H54" s="49"/>
      <c r="K54" s="46"/>
      <c r="L54" s="46"/>
    </row>
    <row r="55" spans="1:12" ht="15.75" customHeight="1" x14ac:dyDescent="0.25">
      <c r="C55" s="104"/>
      <c r="D55" s="103" t="s">
        <v>79</v>
      </c>
      <c r="E55" s="54"/>
      <c r="F55" s="54"/>
      <c r="G55" s="49"/>
      <c r="H55" s="49"/>
      <c r="K55" s="46"/>
      <c r="L55" s="46"/>
    </row>
    <row r="56" spans="1:12" ht="15.75" customHeight="1" x14ac:dyDescent="0.25">
      <c r="C56" s="104"/>
      <c r="D56" s="100"/>
      <c r="E56" s="54"/>
      <c r="F56" s="54"/>
      <c r="G56" s="49"/>
      <c r="H56" s="49"/>
      <c r="K56" s="46"/>
      <c r="L56" s="46"/>
    </row>
    <row r="57" spans="1:12" ht="15.75" customHeight="1" x14ac:dyDescent="0.25">
      <c r="A57" s="82"/>
      <c r="B57" s="82"/>
      <c r="C57" s="99"/>
      <c r="D57" s="100"/>
      <c r="E57" s="49"/>
      <c r="F57" s="49"/>
      <c r="G57" s="49"/>
      <c r="H57" s="49"/>
      <c r="K57" s="46"/>
      <c r="L57" s="46"/>
    </row>
    <row r="58" spans="1:12" ht="15.75" customHeight="1" x14ac:dyDescent="0.25">
      <c r="A58" s="82"/>
      <c r="B58" s="82"/>
      <c r="C58" s="99"/>
      <c r="D58" s="100"/>
      <c r="E58" s="49"/>
      <c r="F58" s="49"/>
      <c r="G58" s="49"/>
      <c r="H58" s="49"/>
      <c r="K58" s="46"/>
      <c r="L58" s="46"/>
    </row>
    <row r="59" spans="1:12" ht="15.75" customHeight="1" x14ac:dyDescent="0.25">
      <c r="A59" s="82"/>
      <c r="B59" s="82"/>
      <c r="C59" s="99"/>
      <c r="D59" s="100"/>
      <c r="E59" s="49"/>
      <c r="F59" s="49"/>
      <c r="G59" s="49"/>
      <c r="H59" s="49"/>
      <c r="K59" s="46"/>
      <c r="L59" s="46"/>
    </row>
    <row r="60" spans="1:12" ht="15.75" customHeight="1" x14ac:dyDescent="0.25">
      <c r="C60" s="104"/>
      <c r="D60" s="105"/>
      <c r="E60" s="54"/>
      <c r="F60" s="54"/>
      <c r="G60" s="49"/>
      <c r="H60" s="49"/>
      <c r="K60" s="46"/>
      <c r="L60" s="46"/>
    </row>
    <row r="61" spans="1:12" ht="15.75" customHeight="1" x14ac:dyDescent="0.25">
      <c r="C61" s="104"/>
      <c r="D61" s="105"/>
      <c r="E61" s="54"/>
      <c r="F61" s="54"/>
      <c r="G61" s="49"/>
      <c r="H61" s="49"/>
      <c r="K61" s="46"/>
      <c r="L61" s="46"/>
    </row>
    <row r="62" spans="1:12" ht="15.75" customHeight="1" x14ac:dyDescent="0.25">
      <c r="C62" s="104"/>
      <c r="D62" s="105"/>
      <c r="E62" s="54"/>
      <c r="F62" s="54"/>
      <c r="G62" s="49"/>
      <c r="H62" s="49"/>
      <c r="K62" s="46"/>
      <c r="L62" s="46"/>
    </row>
    <row r="63" spans="1:12" ht="15.75" customHeight="1" x14ac:dyDescent="0.25">
      <c r="C63" s="104"/>
      <c r="D63" s="105"/>
      <c r="E63" s="54"/>
      <c r="F63" s="54"/>
      <c r="G63" s="49"/>
      <c r="H63" s="49"/>
      <c r="K63" s="46"/>
      <c r="L63" s="46"/>
    </row>
    <row r="64" spans="1:12" ht="15.75" customHeight="1" x14ac:dyDescent="0.25">
      <c r="C64" s="104"/>
      <c r="D64" s="105"/>
      <c r="E64" s="54"/>
      <c r="F64" s="54"/>
      <c r="G64" s="49"/>
      <c r="H64" s="49"/>
      <c r="K64" s="46"/>
      <c r="L64" s="46"/>
    </row>
    <row r="65" spans="3:12" ht="15.75" customHeight="1" x14ac:dyDescent="0.25">
      <c r="C65" s="104"/>
      <c r="D65" s="105"/>
      <c r="E65" s="54"/>
      <c r="F65" s="54"/>
      <c r="G65" s="49"/>
      <c r="H65" s="49"/>
      <c r="K65" s="46"/>
      <c r="L65" s="46"/>
    </row>
    <row r="66" spans="3:12" ht="15.75" customHeight="1" x14ac:dyDescent="0.25">
      <c r="C66" s="104"/>
      <c r="D66" s="105"/>
      <c r="E66" s="54"/>
      <c r="F66" s="54"/>
      <c r="G66" s="49"/>
      <c r="H66" s="49"/>
      <c r="K66" s="46"/>
      <c r="L66" s="46"/>
    </row>
    <row r="67" spans="3:12" ht="15.75" customHeight="1" x14ac:dyDescent="0.25">
      <c r="C67" s="104"/>
      <c r="D67" s="105"/>
      <c r="E67" s="54"/>
      <c r="F67" s="54"/>
      <c r="G67" s="49"/>
      <c r="H67" s="49"/>
      <c r="K67" s="46"/>
      <c r="L67" s="46"/>
    </row>
    <row r="68" spans="3:12" ht="15.75" customHeight="1" x14ac:dyDescent="0.25">
      <c r="C68" s="104"/>
      <c r="D68" s="105"/>
      <c r="E68" s="54"/>
      <c r="F68" s="54"/>
      <c r="G68" s="49"/>
      <c r="H68" s="49"/>
      <c r="K68" s="46"/>
      <c r="L68" s="46"/>
    </row>
    <row r="69" spans="3:12" ht="15.75" customHeight="1" x14ac:dyDescent="0.25">
      <c r="C69" s="104"/>
      <c r="D69" s="105"/>
      <c r="E69" s="54"/>
      <c r="F69" s="54"/>
      <c r="G69" s="49"/>
      <c r="H69" s="49"/>
      <c r="K69" s="46"/>
      <c r="L69" s="46"/>
    </row>
    <row r="70" spans="3:12" ht="15.75" customHeight="1" x14ac:dyDescent="0.25">
      <c r="C70" s="104"/>
      <c r="D70" s="105"/>
      <c r="E70" s="54"/>
      <c r="F70" s="54"/>
      <c r="G70" s="49"/>
      <c r="H70" s="49"/>
      <c r="K70" s="46"/>
      <c r="L70" s="46"/>
    </row>
    <row r="71" spans="3:12" ht="15.75" customHeight="1" x14ac:dyDescent="0.25">
      <c r="C71" s="104"/>
      <c r="D71" s="105"/>
      <c r="E71" s="54"/>
      <c r="F71" s="54"/>
      <c r="G71" s="49"/>
      <c r="H71" s="49"/>
      <c r="K71" s="46"/>
      <c r="L71" s="46"/>
    </row>
    <row r="72" spans="3:12" ht="15.75" customHeight="1" x14ac:dyDescent="0.25">
      <c r="C72" s="104"/>
      <c r="D72" s="105"/>
      <c r="E72" s="54"/>
      <c r="F72" s="54"/>
      <c r="G72" s="49"/>
      <c r="H72" s="49"/>
      <c r="K72" s="46"/>
      <c r="L72" s="46"/>
    </row>
    <row r="73" spans="3:12" ht="15.75" customHeight="1" x14ac:dyDescent="0.25">
      <c r="C73" s="104"/>
      <c r="D73" s="105"/>
      <c r="E73" s="54"/>
      <c r="F73" s="54"/>
      <c r="G73" s="49"/>
      <c r="H73" s="49"/>
      <c r="K73" s="46"/>
      <c r="L73" s="46"/>
    </row>
    <row r="74" spans="3:12" ht="15.75" customHeight="1" x14ac:dyDescent="0.25">
      <c r="C74" s="104"/>
      <c r="D74" s="105"/>
      <c r="E74" s="54"/>
      <c r="F74" s="54"/>
      <c r="G74" s="49"/>
      <c r="H74" s="49"/>
      <c r="K74" s="46"/>
      <c r="L74" s="46"/>
    </row>
    <row r="75" spans="3:12" ht="15.75" customHeight="1" x14ac:dyDescent="0.25">
      <c r="C75" s="104"/>
      <c r="D75" s="105"/>
      <c r="E75" s="54"/>
      <c r="F75" s="54"/>
      <c r="G75" s="49"/>
      <c r="H75" s="49"/>
      <c r="K75" s="46"/>
      <c r="L75" s="46"/>
    </row>
    <row r="76" spans="3:12" ht="15.75" customHeight="1" x14ac:dyDescent="0.25">
      <c r="C76" s="104"/>
      <c r="D76" s="105"/>
      <c r="E76" s="54"/>
      <c r="F76" s="54"/>
      <c r="G76" s="49"/>
      <c r="H76" s="49"/>
      <c r="K76" s="46"/>
      <c r="L76" s="46"/>
    </row>
    <row r="77" spans="3:12" ht="15.75" customHeight="1" x14ac:dyDescent="0.25">
      <c r="C77" s="104"/>
      <c r="D77" s="105"/>
      <c r="E77" s="54"/>
      <c r="F77" s="54"/>
      <c r="G77" s="49"/>
      <c r="H77" s="49"/>
      <c r="K77" s="46"/>
      <c r="L77" s="46"/>
    </row>
    <row r="78" spans="3:12" ht="15.75" customHeight="1" x14ac:dyDescent="0.25">
      <c r="C78" s="104"/>
      <c r="D78" s="105"/>
      <c r="E78" s="54"/>
      <c r="F78" s="54"/>
      <c r="G78" s="49"/>
      <c r="H78" s="49"/>
      <c r="K78" s="46"/>
      <c r="L78" s="46"/>
    </row>
    <row r="79" spans="3:12" ht="15.75" customHeight="1" x14ac:dyDescent="0.25">
      <c r="C79" s="104"/>
      <c r="D79" s="105"/>
      <c r="E79" s="54"/>
      <c r="F79" s="54"/>
      <c r="G79" s="49"/>
      <c r="H79" s="49"/>
      <c r="K79" s="46"/>
      <c r="L79" s="46"/>
    </row>
    <row r="80" spans="3:12" ht="15.75" customHeight="1" x14ac:dyDescent="0.25">
      <c r="C80" s="104"/>
      <c r="D80" s="105"/>
      <c r="E80" s="54"/>
      <c r="F80" s="54"/>
      <c r="G80" s="49"/>
      <c r="H80" s="49"/>
      <c r="K80" s="46"/>
      <c r="L80" s="46"/>
    </row>
    <row r="81" spans="3:12" ht="15.75" customHeight="1" x14ac:dyDescent="0.25">
      <c r="C81" s="104"/>
      <c r="D81" s="105"/>
      <c r="E81" s="54"/>
      <c r="F81" s="54"/>
      <c r="G81" s="49"/>
      <c r="H81" s="49"/>
      <c r="K81" s="46"/>
      <c r="L81" s="46"/>
    </row>
    <row r="82" spans="3:12" ht="15.75" customHeight="1" x14ac:dyDescent="0.25">
      <c r="C82" s="104"/>
      <c r="D82" s="105"/>
      <c r="E82" s="54"/>
      <c r="F82" s="54"/>
      <c r="G82" s="49"/>
      <c r="H82" s="49"/>
      <c r="K82" s="46"/>
      <c r="L82" s="46"/>
    </row>
    <row r="83" spans="3:12" ht="15.75" customHeight="1" x14ac:dyDescent="0.25">
      <c r="C83" s="104"/>
      <c r="D83" s="105"/>
      <c r="E83" s="54"/>
      <c r="F83" s="54"/>
      <c r="G83" s="49"/>
      <c r="H83" s="49"/>
      <c r="K83" s="46"/>
      <c r="L83" s="46"/>
    </row>
    <row r="84" spans="3:12" ht="15.75" customHeight="1" x14ac:dyDescent="0.25">
      <c r="C84" s="104"/>
      <c r="D84" s="105"/>
      <c r="E84" s="54"/>
      <c r="F84" s="54"/>
      <c r="G84" s="49"/>
      <c r="H84" s="49"/>
      <c r="K84" s="46"/>
      <c r="L84" s="46"/>
    </row>
    <row r="85" spans="3:12" ht="15.75" customHeight="1" x14ac:dyDescent="0.25">
      <c r="C85" s="104"/>
      <c r="D85" s="105"/>
      <c r="E85" s="54"/>
      <c r="F85" s="54"/>
      <c r="G85" s="49"/>
      <c r="H85" s="49"/>
      <c r="K85" s="46"/>
      <c r="L85" s="46"/>
    </row>
    <row r="86" spans="3:12" ht="15.75" customHeight="1" x14ac:dyDescent="0.25">
      <c r="C86" s="104"/>
      <c r="D86" s="105"/>
      <c r="E86" s="54"/>
      <c r="F86" s="54"/>
      <c r="G86" s="49"/>
      <c r="H86" s="49"/>
      <c r="K86" s="46"/>
      <c r="L86" s="46"/>
    </row>
    <row r="87" spans="3:12" ht="15.75" customHeight="1" x14ac:dyDescent="0.25">
      <c r="C87" s="104"/>
      <c r="D87" s="105"/>
      <c r="E87" s="54"/>
      <c r="F87" s="54"/>
      <c r="G87" s="49"/>
      <c r="H87" s="49"/>
      <c r="K87" s="46"/>
      <c r="L87" s="46"/>
    </row>
    <row r="88" spans="3:12" ht="15.75" customHeight="1" x14ac:dyDescent="0.25">
      <c r="C88" s="104"/>
      <c r="D88" s="105"/>
      <c r="E88" s="54"/>
      <c r="F88" s="54"/>
      <c r="G88" s="49"/>
      <c r="H88" s="49"/>
      <c r="K88" s="46"/>
      <c r="L88" s="46"/>
    </row>
    <row r="89" spans="3:12" ht="15.75" customHeight="1" x14ac:dyDescent="0.25">
      <c r="C89" s="104"/>
      <c r="D89" s="105"/>
      <c r="E89" s="54"/>
      <c r="F89" s="54"/>
      <c r="G89" s="49"/>
      <c r="H89" s="49"/>
      <c r="K89" s="46"/>
      <c r="L89" s="46"/>
    </row>
    <row r="90" spans="3:12" ht="15.75" customHeight="1" x14ac:dyDescent="0.25">
      <c r="C90" s="104"/>
      <c r="D90" s="105"/>
      <c r="E90" s="54"/>
      <c r="F90" s="54"/>
      <c r="G90" s="49"/>
      <c r="H90" s="49"/>
      <c r="K90" s="46"/>
      <c r="L90" s="46"/>
    </row>
    <row r="91" spans="3:12" ht="15.75" customHeight="1" x14ac:dyDescent="0.25">
      <c r="C91" s="104"/>
      <c r="D91" s="105"/>
      <c r="E91" s="54"/>
      <c r="F91" s="54"/>
      <c r="G91" s="49"/>
      <c r="H91" s="49"/>
      <c r="K91" s="46"/>
      <c r="L91" s="46"/>
    </row>
    <row r="92" spans="3:12" ht="15.75" customHeight="1" x14ac:dyDescent="0.25">
      <c r="C92" s="104"/>
      <c r="D92" s="105"/>
      <c r="E92" s="54"/>
      <c r="F92" s="54"/>
      <c r="G92" s="49"/>
      <c r="H92" s="49"/>
      <c r="K92" s="46"/>
      <c r="L92" s="46"/>
    </row>
    <row r="93" spans="3:12" ht="15.75" customHeight="1" x14ac:dyDescent="0.25">
      <c r="C93" s="104"/>
      <c r="D93" s="105"/>
      <c r="E93" s="54"/>
      <c r="F93" s="54"/>
      <c r="G93" s="49"/>
      <c r="H93" s="49"/>
      <c r="K93" s="46"/>
      <c r="L93" s="46"/>
    </row>
    <row r="94" spans="3:12" ht="15.75" customHeight="1" x14ac:dyDescent="0.25">
      <c r="C94" s="104"/>
      <c r="D94" s="105"/>
      <c r="E94" s="54"/>
      <c r="F94" s="54"/>
      <c r="G94" s="49"/>
      <c r="H94" s="49"/>
      <c r="K94" s="46"/>
      <c r="L94" s="46"/>
    </row>
    <row r="95" spans="3:12" ht="15.75" customHeight="1" x14ac:dyDescent="0.25">
      <c r="C95" s="104"/>
      <c r="D95" s="105"/>
      <c r="E95" s="54"/>
      <c r="F95" s="54"/>
      <c r="G95" s="49"/>
      <c r="H95" s="49"/>
      <c r="K95" s="46"/>
      <c r="L95" s="46"/>
    </row>
    <row r="96" spans="3:12" ht="15.75" customHeight="1" x14ac:dyDescent="0.25">
      <c r="C96" s="104"/>
      <c r="D96" s="105"/>
      <c r="E96" s="54"/>
      <c r="F96" s="54"/>
      <c r="G96" s="49"/>
      <c r="H96" s="49"/>
      <c r="K96" s="46"/>
      <c r="L96" s="46"/>
    </row>
    <row r="97" spans="3:12" ht="15.75" customHeight="1" x14ac:dyDescent="0.25">
      <c r="C97" s="104"/>
      <c r="D97" s="105"/>
      <c r="E97" s="54"/>
      <c r="F97" s="54"/>
      <c r="G97" s="49"/>
      <c r="H97" s="49"/>
      <c r="K97" s="46"/>
      <c r="L97" s="46"/>
    </row>
    <row r="98" spans="3:12" ht="15.75" customHeight="1" x14ac:dyDescent="0.25">
      <c r="C98" s="104"/>
      <c r="D98" s="105"/>
      <c r="E98" s="54"/>
      <c r="F98" s="54"/>
      <c r="G98" s="49"/>
      <c r="H98" s="49"/>
      <c r="K98" s="46"/>
      <c r="L98" s="46"/>
    </row>
    <row r="99" spans="3:12" ht="15.75" customHeight="1" x14ac:dyDescent="0.25">
      <c r="C99" s="104"/>
      <c r="D99" s="105"/>
      <c r="E99" s="54"/>
      <c r="F99" s="54"/>
      <c r="G99" s="49"/>
      <c r="H99" s="49"/>
      <c r="K99" s="46"/>
      <c r="L99" s="46"/>
    </row>
    <row r="100" spans="3:12" ht="15.75" customHeight="1" x14ac:dyDescent="0.25">
      <c r="C100" s="104"/>
      <c r="D100" s="105"/>
      <c r="E100" s="54"/>
      <c r="F100" s="54"/>
      <c r="G100" s="49"/>
      <c r="H100" s="49"/>
      <c r="K100" s="46"/>
      <c r="L100" s="46"/>
    </row>
    <row r="101" spans="3:12" ht="15.75" customHeight="1" x14ac:dyDescent="0.25">
      <c r="C101" s="104"/>
      <c r="D101" s="105"/>
      <c r="E101" s="54"/>
      <c r="F101" s="54"/>
      <c r="G101" s="49"/>
      <c r="H101" s="49"/>
      <c r="K101" s="46"/>
      <c r="L101" s="46"/>
    </row>
    <row r="102" spans="3:12" ht="15.75" customHeight="1" x14ac:dyDescent="0.25">
      <c r="C102" s="104"/>
      <c r="D102" s="105"/>
      <c r="E102" s="54"/>
      <c r="F102" s="54"/>
      <c r="G102" s="49"/>
      <c r="H102" s="49"/>
      <c r="K102" s="46"/>
      <c r="L102" s="46"/>
    </row>
    <row r="103" spans="3:12" ht="15.75" customHeight="1" x14ac:dyDescent="0.25">
      <c r="C103" s="104"/>
      <c r="D103" s="105"/>
      <c r="E103" s="54"/>
      <c r="F103" s="54"/>
      <c r="G103" s="49"/>
      <c r="H103" s="49"/>
      <c r="K103" s="46"/>
      <c r="L103" s="46"/>
    </row>
    <row r="104" spans="3:12" ht="15.75" customHeight="1" x14ac:dyDescent="0.25">
      <c r="C104" s="104"/>
      <c r="D104" s="105"/>
      <c r="E104" s="54"/>
      <c r="F104" s="54"/>
      <c r="G104" s="49"/>
      <c r="H104" s="49"/>
      <c r="K104" s="46"/>
      <c r="L104" s="46"/>
    </row>
    <row r="105" spans="3:12" ht="15.75" customHeight="1" x14ac:dyDescent="0.25">
      <c r="C105" s="104"/>
      <c r="D105" s="105"/>
      <c r="E105" s="54"/>
      <c r="F105" s="54"/>
      <c r="G105" s="49"/>
      <c r="H105" s="49"/>
      <c r="K105" s="46"/>
      <c r="L105" s="46"/>
    </row>
    <row r="106" spans="3:12" ht="15.75" customHeight="1" x14ac:dyDescent="0.25">
      <c r="C106" s="104"/>
      <c r="D106" s="105"/>
      <c r="E106" s="54"/>
      <c r="F106" s="54"/>
      <c r="G106" s="49"/>
      <c r="H106" s="49"/>
      <c r="K106" s="46"/>
      <c r="L106" s="46"/>
    </row>
    <row r="107" spans="3:12" ht="15.75" customHeight="1" x14ac:dyDescent="0.25">
      <c r="C107" s="104"/>
      <c r="D107" s="105"/>
      <c r="E107" s="54"/>
      <c r="F107" s="54"/>
      <c r="G107" s="49"/>
      <c r="H107" s="49"/>
      <c r="K107" s="46"/>
      <c r="L107" s="46"/>
    </row>
    <row r="108" spans="3:12" ht="15.75" customHeight="1" x14ac:dyDescent="0.25">
      <c r="C108" s="104"/>
      <c r="D108" s="105"/>
      <c r="E108" s="54"/>
      <c r="F108" s="54"/>
      <c r="G108" s="49"/>
      <c r="H108" s="49"/>
      <c r="K108" s="46"/>
      <c r="L108" s="46"/>
    </row>
    <row r="109" spans="3:12" ht="15.75" customHeight="1" x14ac:dyDescent="0.25">
      <c r="C109" s="104"/>
      <c r="D109" s="105"/>
      <c r="E109" s="54"/>
      <c r="F109" s="54"/>
      <c r="G109" s="49"/>
      <c r="H109" s="49"/>
      <c r="K109" s="46"/>
      <c r="L109" s="46"/>
    </row>
    <row r="110" spans="3:12" ht="15.75" customHeight="1" x14ac:dyDescent="0.25">
      <c r="C110" s="104"/>
      <c r="D110" s="105"/>
      <c r="E110" s="54"/>
      <c r="F110" s="54"/>
      <c r="G110" s="49"/>
      <c r="H110" s="49"/>
      <c r="K110" s="46"/>
      <c r="L110" s="46"/>
    </row>
    <row r="111" spans="3:12" ht="15.75" customHeight="1" x14ac:dyDescent="0.25">
      <c r="C111" s="104"/>
      <c r="D111" s="105"/>
      <c r="E111" s="54"/>
      <c r="F111" s="54"/>
      <c r="G111" s="49"/>
      <c r="H111" s="49"/>
      <c r="K111" s="46"/>
      <c r="L111" s="46"/>
    </row>
    <row r="112" spans="3:12" ht="15.75" customHeight="1" x14ac:dyDescent="0.25">
      <c r="C112" s="104"/>
      <c r="D112" s="105"/>
      <c r="E112" s="54"/>
      <c r="F112" s="54"/>
      <c r="G112" s="49"/>
      <c r="H112" s="49"/>
      <c r="K112" s="46"/>
      <c r="L112" s="46"/>
    </row>
    <row r="113" spans="3:12" ht="15.75" customHeight="1" x14ac:dyDescent="0.25">
      <c r="C113" s="104"/>
      <c r="D113" s="105"/>
      <c r="E113" s="54"/>
      <c r="F113" s="54"/>
      <c r="G113" s="49"/>
      <c r="H113" s="49"/>
      <c r="K113" s="46"/>
      <c r="L113" s="46"/>
    </row>
    <row r="114" spans="3:12" ht="15.75" customHeight="1" x14ac:dyDescent="0.25">
      <c r="C114" s="104"/>
      <c r="D114" s="105"/>
      <c r="E114" s="54"/>
      <c r="F114" s="54"/>
      <c r="G114" s="49"/>
      <c r="H114" s="49"/>
      <c r="K114" s="46"/>
      <c r="L114" s="46"/>
    </row>
    <row r="115" spans="3:12" ht="15.75" customHeight="1" x14ac:dyDescent="0.25">
      <c r="C115" s="104"/>
      <c r="D115" s="105"/>
      <c r="E115" s="54"/>
      <c r="F115" s="54"/>
      <c r="G115" s="49"/>
      <c r="H115" s="49"/>
      <c r="K115" s="46"/>
      <c r="L115" s="46"/>
    </row>
    <row r="116" spans="3:12" ht="15.75" customHeight="1" x14ac:dyDescent="0.25">
      <c r="C116" s="104"/>
      <c r="D116" s="105"/>
      <c r="E116" s="54"/>
      <c r="F116" s="54"/>
      <c r="G116" s="49"/>
      <c r="H116" s="49"/>
      <c r="K116" s="46"/>
      <c r="L116" s="46"/>
    </row>
    <row r="117" spans="3:12" ht="15.75" customHeight="1" x14ac:dyDescent="0.25">
      <c r="C117" s="104"/>
      <c r="D117" s="105"/>
      <c r="E117" s="54"/>
      <c r="F117" s="54"/>
      <c r="G117" s="49"/>
      <c r="H117" s="49"/>
      <c r="K117" s="46"/>
      <c r="L117" s="46"/>
    </row>
    <row r="118" spans="3:12" ht="15.75" customHeight="1" x14ac:dyDescent="0.25">
      <c r="C118" s="104"/>
      <c r="D118" s="105"/>
      <c r="E118" s="54"/>
      <c r="F118" s="54"/>
      <c r="G118" s="49"/>
      <c r="H118" s="49"/>
      <c r="K118" s="46"/>
      <c r="L118" s="46"/>
    </row>
    <row r="119" spans="3:12" ht="15.75" customHeight="1" x14ac:dyDescent="0.25">
      <c r="C119" s="104"/>
      <c r="D119" s="105"/>
      <c r="E119" s="54"/>
      <c r="F119" s="54"/>
      <c r="G119" s="49"/>
      <c r="H119" s="49"/>
      <c r="K119" s="46"/>
      <c r="L119" s="46"/>
    </row>
    <row r="120" spans="3:12" ht="15.75" customHeight="1" x14ac:dyDescent="0.25">
      <c r="C120" s="104"/>
      <c r="D120" s="105"/>
      <c r="E120" s="54"/>
      <c r="F120" s="54"/>
      <c r="G120" s="49"/>
      <c r="H120" s="49"/>
      <c r="K120" s="46"/>
      <c r="L120" s="46"/>
    </row>
    <row r="121" spans="3:12" ht="15.75" customHeight="1" x14ac:dyDescent="0.25">
      <c r="C121" s="104"/>
      <c r="D121" s="105"/>
      <c r="E121" s="54"/>
      <c r="F121" s="54"/>
      <c r="G121" s="49"/>
      <c r="H121" s="49"/>
      <c r="K121" s="46"/>
      <c r="L121" s="46"/>
    </row>
    <row r="122" spans="3:12" ht="15.75" customHeight="1" x14ac:dyDescent="0.25">
      <c r="C122" s="104"/>
      <c r="D122" s="105"/>
      <c r="E122" s="54"/>
      <c r="F122" s="54"/>
      <c r="G122" s="49"/>
      <c r="H122" s="49"/>
      <c r="K122" s="46"/>
      <c r="L122" s="46"/>
    </row>
    <row r="123" spans="3:12" ht="15.75" customHeight="1" x14ac:dyDescent="0.25">
      <c r="C123" s="104"/>
      <c r="D123" s="105"/>
      <c r="E123" s="54"/>
      <c r="F123" s="54"/>
      <c r="G123" s="49"/>
      <c r="H123" s="49"/>
      <c r="K123" s="46"/>
      <c r="L123" s="46"/>
    </row>
    <row r="124" spans="3:12" ht="15.75" customHeight="1" x14ac:dyDescent="0.25">
      <c r="C124" s="104"/>
      <c r="D124" s="105"/>
      <c r="E124" s="54"/>
      <c r="F124" s="54"/>
      <c r="G124" s="49"/>
      <c r="H124" s="49"/>
      <c r="K124" s="46"/>
      <c r="L124" s="46"/>
    </row>
    <row r="125" spans="3:12" ht="15.75" customHeight="1" x14ac:dyDescent="0.25">
      <c r="C125" s="104"/>
      <c r="D125" s="105"/>
      <c r="E125" s="54"/>
      <c r="F125" s="54"/>
      <c r="G125" s="49"/>
      <c r="H125" s="49"/>
      <c r="K125" s="46"/>
      <c r="L125" s="46"/>
    </row>
    <row r="126" spans="3:12" ht="15.75" customHeight="1" x14ac:dyDescent="0.25">
      <c r="C126" s="104"/>
      <c r="D126" s="105"/>
      <c r="E126" s="54"/>
      <c r="F126" s="54"/>
      <c r="G126" s="49"/>
      <c r="H126" s="49"/>
      <c r="K126" s="46"/>
      <c r="L126" s="46"/>
    </row>
    <row r="127" spans="3:12" ht="15.75" customHeight="1" x14ac:dyDescent="0.25">
      <c r="C127" s="104"/>
      <c r="D127" s="105"/>
      <c r="E127" s="54"/>
      <c r="F127" s="54"/>
      <c r="G127" s="49"/>
      <c r="H127" s="49"/>
      <c r="K127" s="46"/>
      <c r="L127" s="46"/>
    </row>
    <row r="128" spans="3:12" ht="15.75" customHeight="1" x14ac:dyDescent="0.25">
      <c r="C128" s="104"/>
      <c r="D128" s="105"/>
      <c r="E128" s="54"/>
      <c r="F128" s="54"/>
      <c r="G128" s="49"/>
      <c r="H128" s="49"/>
      <c r="K128" s="46"/>
      <c r="L128" s="46"/>
    </row>
    <row r="129" spans="3:12" ht="15.75" customHeight="1" x14ac:dyDescent="0.25">
      <c r="C129" s="104"/>
      <c r="D129" s="105"/>
      <c r="E129" s="54"/>
      <c r="F129" s="54"/>
      <c r="G129" s="49"/>
      <c r="H129" s="49"/>
      <c r="K129" s="46"/>
      <c r="L129" s="46"/>
    </row>
    <row r="130" spans="3:12" ht="15.75" customHeight="1" x14ac:dyDescent="0.25">
      <c r="C130" s="104"/>
      <c r="D130" s="105"/>
      <c r="E130" s="54"/>
      <c r="F130" s="54"/>
      <c r="G130" s="49"/>
      <c r="H130" s="49"/>
      <c r="K130" s="46"/>
      <c r="L130" s="46"/>
    </row>
    <row r="131" spans="3:12" ht="15.75" customHeight="1" x14ac:dyDescent="0.25">
      <c r="C131" s="104"/>
      <c r="D131" s="105"/>
      <c r="E131" s="54"/>
      <c r="F131" s="54"/>
      <c r="G131" s="49"/>
      <c r="H131" s="49"/>
      <c r="K131" s="46"/>
      <c r="L131" s="46"/>
    </row>
    <row r="132" spans="3:12" ht="15.75" customHeight="1" x14ac:dyDescent="0.25">
      <c r="C132" s="104"/>
      <c r="D132" s="105"/>
      <c r="E132" s="54"/>
      <c r="F132" s="54"/>
      <c r="G132" s="49"/>
      <c r="H132" s="49"/>
      <c r="K132" s="46"/>
      <c r="L132" s="46"/>
    </row>
    <row r="133" spans="3:12" ht="15.75" customHeight="1" x14ac:dyDescent="0.25">
      <c r="C133" s="104"/>
      <c r="D133" s="105"/>
      <c r="E133" s="54"/>
      <c r="F133" s="54"/>
      <c r="G133" s="49"/>
      <c r="H133" s="49"/>
      <c r="K133" s="46"/>
      <c r="L133" s="46"/>
    </row>
    <row r="134" spans="3:12" ht="15.75" customHeight="1" x14ac:dyDescent="0.25">
      <c r="C134" s="104"/>
      <c r="D134" s="105"/>
      <c r="E134" s="54"/>
      <c r="F134" s="54"/>
      <c r="G134" s="49"/>
      <c r="H134" s="49"/>
      <c r="K134" s="46"/>
      <c r="L134" s="46"/>
    </row>
    <row r="135" spans="3:12" ht="15.75" customHeight="1" x14ac:dyDescent="0.25">
      <c r="C135" s="104"/>
      <c r="D135" s="105"/>
      <c r="E135" s="54"/>
      <c r="F135" s="54"/>
      <c r="G135" s="49"/>
      <c r="H135" s="49"/>
      <c r="K135" s="46"/>
      <c r="L135" s="46"/>
    </row>
    <row r="136" spans="3:12" ht="15.75" customHeight="1" x14ac:dyDescent="0.25">
      <c r="C136" s="104"/>
      <c r="D136" s="105"/>
      <c r="E136" s="54"/>
      <c r="F136" s="54"/>
      <c r="G136" s="49"/>
      <c r="H136" s="49"/>
      <c r="K136" s="46"/>
      <c r="L136" s="46"/>
    </row>
    <row r="137" spans="3:12" ht="15.75" customHeight="1" x14ac:dyDescent="0.25">
      <c r="C137" s="104"/>
      <c r="D137" s="105"/>
      <c r="E137" s="54"/>
      <c r="F137" s="54"/>
      <c r="G137" s="49"/>
      <c r="H137" s="49"/>
      <c r="K137" s="46"/>
      <c r="L137" s="46"/>
    </row>
    <row r="138" spans="3:12" ht="15.75" customHeight="1" x14ac:dyDescent="0.25">
      <c r="C138" s="104"/>
      <c r="D138" s="105"/>
      <c r="E138" s="54"/>
      <c r="F138" s="54"/>
      <c r="G138" s="49"/>
      <c r="H138" s="49"/>
      <c r="K138" s="46"/>
      <c r="L138" s="46"/>
    </row>
    <row r="139" spans="3:12" ht="15.75" customHeight="1" x14ac:dyDescent="0.25">
      <c r="C139" s="104"/>
      <c r="D139" s="105"/>
      <c r="E139" s="54"/>
      <c r="F139" s="54"/>
      <c r="G139" s="49"/>
      <c r="H139" s="49"/>
      <c r="K139" s="46"/>
      <c r="L139" s="46"/>
    </row>
    <row r="140" spans="3:12" ht="15.75" customHeight="1" x14ac:dyDescent="0.25">
      <c r="C140" s="104"/>
      <c r="D140" s="105"/>
      <c r="E140" s="54"/>
      <c r="F140" s="54"/>
      <c r="G140" s="49"/>
      <c r="H140" s="49"/>
      <c r="K140" s="46"/>
      <c r="L140" s="46"/>
    </row>
    <row r="141" spans="3:12" ht="15.75" customHeight="1" x14ac:dyDescent="0.25">
      <c r="C141" s="104"/>
      <c r="D141" s="105"/>
      <c r="E141" s="54"/>
      <c r="F141" s="54"/>
      <c r="G141" s="49"/>
      <c r="H141" s="49"/>
      <c r="K141" s="46"/>
      <c r="L141" s="46"/>
    </row>
    <row r="142" spans="3:12" ht="15.75" customHeight="1" x14ac:dyDescent="0.25">
      <c r="C142" s="104"/>
      <c r="D142" s="105"/>
      <c r="E142" s="54"/>
      <c r="F142" s="54"/>
      <c r="G142" s="49"/>
      <c r="H142" s="49"/>
      <c r="K142" s="46"/>
      <c r="L142" s="46"/>
    </row>
    <row r="143" spans="3:12" ht="15.75" customHeight="1" x14ac:dyDescent="0.25">
      <c r="C143" s="104"/>
      <c r="D143" s="105"/>
      <c r="E143" s="54"/>
      <c r="F143" s="54"/>
      <c r="G143" s="49"/>
      <c r="H143" s="49"/>
      <c r="K143" s="46"/>
      <c r="L143" s="46"/>
    </row>
    <row r="144" spans="3:12" ht="15.75" customHeight="1" x14ac:dyDescent="0.25">
      <c r="C144" s="104"/>
      <c r="D144" s="105"/>
      <c r="E144" s="54"/>
      <c r="F144" s="54"/>
      <c r="G144" s="49"/>
      <c r="H144" s="49"/>
      <c r="K144" s="46"/>
      <c r="L144" s="46"/>
    </row>
    <row r="145" spans="3:12" ht="15.75" customHeight="1" x14ac:dyDescent="0.25">
      <c r="C145" s="104"/>
      <c r="D145" s="105"/>
      <c r="E145" s="54"/>
      <c r="F145" s="54"/>
      <c r="G145" s="49"/>
      <c r="H145" s="49"/>
      <c r="K145" s="46"/>
      <c r="L145" s="46"/>
    </row>
    <row r="146" spans="3:12" ht="15.75" customHeight="1" x14ac:dyDescent="0.25">
      <c r="C146" s="104"/>
      <c r="D146" s="105"/>
      <c r="E146" s="54"/>
      <c r="F146" s="54"/>
      <c r="G146" s="49"/>
      <c r="H146" s="49"/>
      <c r="K146" s="46"/>
      <c r="L146" s="46"/>
    </row>
    <row r="147" spans="3:12" ht="15.75" customHeight="1" x14ac:dyDescent="0.25">
      <c r="C147" s="104"/>
      <c r="D147" s="105"/>
      <c r="E147" s="54"/>
      <c r="F147" s="54"/>
      <c r="G147" s="49"/>
      <c r="H147" s="49"/>
      <c r="K147" s="46"/>
      <c r="L147" s="46"/>
    </row>
    <row r="148" spans="3:12" ht="15.75" customHeight="1" x14ac:dyDescent="0.25">
      <c r="C148" s="104"/>
      <c r="D148" s="105"/>
      <c r="E148" s="54"/>
      <c r="F148" s="54"/>
      <c r="G148" s="49"/>
      <c r="H148" s="49"/>
      <c r="K148" s="46"/>
      <c r="L148" s="46"/>
    </row>
    <row r="149" spans="3:12" ht="15.75" customHeight="1" x14ac:dyDescent="0.25">
      <c r="C149" s="104"/>
      <c r="D149" s="105"/>
      <c r="E149" s="54"/>
      <c r="F149" s="54"/>
      <c r="G149" s="49"/>
      <c r="H149" s="49"/>
      <c r="K149" s="46"/>
      <c r="L149" s="46"/>
    </row>
    <row r="150" spans="3:12" ht="15.75" customHeight="1" x14ac:dyDescent="0.25">
      <c r="C150" s="104"/>
      <c r="D150" s="105"/>
      <c r="E150" s="54"/>
      <c r="F150" s="54"/>
      <c r="G150" s="49"/>
      <c r="H150" s="49"/>
      <c r="K150" s="46"/>
      <c r="L150" s="46"/>
    </row>
    <row r="151" spans="3:12" ht="15.75" customHeight="1" x14ac:dyDescent="0.25">
      <c r="C151" s="104"/>
      <c r="D151" s="105"/>
      <c r="E151" s="54"/>
      <c r="F151" s="54"/>
      <c r="G151" s="49"/>
      <c r="H151" s="49"/>
      <c r="K151" s="46"/>
      <c r="L151" s="46"/>
    </row>
    <row r="152" spans="3:12" ht="15.75" customHeight="1" x14ac:dyDescent="0.25">
      <c r="C152" s="104"/>
      <c r="D152" s="105"/>
      <c r="E152" s="54"/>
      <c r="F152" s="54"/>
      <c r="G152" s="49"/>
      <c r="H152" s="49"/>
      <c r="K152" s="46"/>
      <c r="L152" s="46"/>
    </row>
    <row r="153" spans="3:12" ht="15.75" customHeight="1" x14ac:dyDescent="0.25">
      <c r="C153" s="104"/>
      <c r="D153" s="105"/>
      <c r="E153" s="54"/>
      <c r="F153" s="54"/>
      <c r="G153" s="49"/>
      <c r="H153" s="49"/>
      <c r="K153" s="46"/>
      <c r="L153" s="46"/>
    </row>
    <row r="154" spans="3:12" ht="15.75" customHeight="1" x14ac:dyDescent="0.25">
      <c r="C154" s="104"/>
      <c r="D154" s="105"/>
      <c r="E154" s="54"/>
      <c r="F154" s="54"/>
      <c r="G154" s="49"/>
      <c r="H154" s="49"/>
      <c r="K154" s="46"/>
      <c r="L154" s="46"/>
    </row>
    <row r="155" spans="3:12" ht="15.75" customHeight="1" x14ac:dyDescent="0.25">
      <c r="C155" s="104"/>
      <c r="D155" s="105"/>
      <c r="E155" s="54"/>
      <c r="F155" s="54"/>
      <c r="G155" s="49"/>
      <c r="H155" s="49"/>
      <c r="K155" s="46"/>
      <c r="L155" s="46"/>
    </row>
    <row r="156" spans="3:12" ht="15.75" customHeight="1" x14ac:dyDescent="0.25">
      <c r="C156" s="104"/>
      <c r="D156" s="105"/>
      <c r="E156" s="54"/>
      <c r="F156" s="54"/>
      <c r="G156" s="49"/>
      <c r="H156" s="49"/>
      <c r="K156" s="46"/>
      <c r="L156" s="46"/>
    </row>
    <row r="157" spans="3:12" ht="15.75" customHeight="1" x14ac:dyDescent="0.25">
      <c r="C157" s="104"/>
      <c r="D157" s="105"/>
      <c r="E157" s="54"/>
      <c r="F157" s="54"/>
      <c r="G157" s="49"/>
      <c r="H157" s="49"/>
      <c r="K157" s="46"/>
      <c r="L157" s="46"/>
    </row>
    <row r="158" spans="3:12" ht="15.75" customHeight="1" x14ac:dyDescent="0.25">
      <c r="C158" s="104"/>
      <c r="D158" s="105"/>
      <c r="E158" s="54"/>
      <c r="F158" s="54"/>
      <c r="G158" s="49"/>
      <c r="H158" s="49"/>
      <c r="K158" s="46"/>
      <c r="L158" s="46"/>
    </row>
    <row r="159" spans="3:12" ht="15.75" customHeight="1" x14ac:dyDescent="0.25">
      <c r="C159" s="104"/>
      <c r="D159" s="105"/>
      <c r="E159" s="54"/>
      <c r="F159" s="54"/>
      <c r="G159" s="49"/>
      <c r="H159" s="49"/>
      <c r="K159" s="46"/>
      <c r="L159" s="46"/>
    </row>
    <row r="160" spans="3:12" ht="15.75" customHeight="1" x14ac:dyDescent="0.25">
      <c r="C160" s="104"/>
      <c r="D160" s="105"/>
      <c r="E160" s="54"/>
      <c r="F160" s="54"/>
      <c r="G160" s="49"/>
      <c r="H160" s="49"/>
      <c r="K160" s="46"/>
      <c r="L160" s="46"/>
    </row>
    <row r="161" spans="3:12" ht="15.75" customHeight="1" x14ac:dyDescent="0.25">
      <c r="C161" s="104"/>
      <c r="D161" s="105"/>
      <c r="E161" s="54"/>
      <c r="F161" s="54"/>
      <c r="G161" s="49"/>
      <c r="H161" s="49"/>
      <c r="K161" s="46"/>
      <c r="L161" s="46"/>
    </row>
    <row r="162" spans="3:12" ht="15.75" customHeight="1" x14ac:dyDescent="0.25">
      <c r="C162" s="104"/>
      <c r="D162" s="105"/>
      <c r="E162" s="54"/>
      <c r="F162" s="54"/>
      <c r="G162" s="49"/>
      <c r="H162" s="49"/>
      <c r="K162" s="46"/>
      <c r="L162" s="46"/>
    </row>
    <row r="163" spans="3:12" ht="15.75" customHeight="1" x14ac:dyDescent="0.25">
      <c r="C163" s="104"/>
      <c r="D163" s="105"/>
      <c r="E163" s="54"/>
      <c r="F163" s="54"/>
      <c r="G163" s="49"/>
      <c r="H163" s="49"/>
      <c r="K163" s="46"/>
      <c r="L163" s="46"/>
    </row>
    <row r="164" spans="3:12" ht="15.75" customHeight="1" x14ac:dyDescent="0.25">
      <c r="C164" s="104"/>
      <c r="D164" s="105"/>
      <c r="E164" s="54"/>
      <c r="F164" s="54"/>
      <c r="G164" s="49"/>
      <c r="H164" s="49"/>
      <c r="K164" s="46"/>
      <c r="L164" s="46"/>
    </row>
    <row r="165" spans="3:12" ht="15.75" customHeight="1" x14ac:dyDescent="0.25">
      <c r="C165" s="104"/>
      <c r="D165" s="105"/>
      <c r="E165" s="54"/>
      <c r="F165" s="54"/>
      <c r="G165" s="49"/>
      <c r="H165" s="49"/>
      <c r="K165" s="46"/>
      <c r="L165" s="46"/>
    </row>
    <row r="166" spans="3:12" ht="15.75" customHeight="1" x14ac:dyDescent="0.25">
      <c r="C166" s="104"/>
      <c r="D166" s="105"/>
      <c r="E166" s="54"/>
      <c r="F166" s="54"/>
      <c r="G166" s="49"/>
      <c r="H166" s="49"/>
      <c r="K166" s="46"/>
      <c r="L166" s="46"/>
    </row>
    <row r="167" spans="3:12" ht="15.75" customHeight="1" x14ac:dyDescent="0.25">
      <c r="C167" s="104"/>
      <c r="D167" s="105"/>
      <c r="E167" s="54"/>
      <c r="F167" s="54"/>
      <c r="G167" s="49"/>
      <c r="H167" s="49"/>
      <c r="K167" s="46"/>
      <c r="L167" s="46"/>
    </row>
    <row r="168" spans="3:12" ht="15.75" customHeight="1" x14ac:dyDescent="0.25">
      <c r="C168" s="104"/>
      <c r="D168" s="105"/>
      <c r="E168" s="54"/>
      <c r="F168" s="54"/>
      <c r="G168" s="49"/>
      <c r="H168" s="49"/>
      <c r="K168" s="46"/>
      <c r="L168" s="46"/>
    </row>
    <row r="169" spans="3:12" ht="15.75" customHeight="1" x14ac:dyDescent="0.25">
      <c r="C169" s="104"/>
      <c r="D169" s="105"/>
      <c r="E169" s="54"/>
      <c r="F169" s="54"/>
      <c r="G169" s="49"/>
      <c r="H169" s="49"/>
      <c r="K169" s="46"/>
      <c r="L169" s="46"/>
    </row>
    <row r="170" spans="3:12" ht="15.75" customHeight="1" x14ac:dyDescent="0.25">
      <c r="C170" s="104"/>
      <c r="D170" s="105"/>
      <c r="E170" s="54"/>
      <c r="F170" s="54"/>
      <c r="G170" s="49"/>
      <c r="H170" s="49"/>
      <c r="K170" s="46"/>
      <c r="L170" s="46"/>
    </row>
    <row r="171" spans="3:12" ht="15.75" customHeight="1" x14ac:dyDescent="0.25">
      <c r="C171" s="104"/>
      <c r="D171" s="105"/>
      <c r="E171" s="54"/>
      <c r="F171" s="54"/>
      <c r="G171" s="49"/>
      <c r="H171" s="49"/>
      <c r="K171" s="46"/>
      <c r="L171" s="46"/>
    </row>
    <row r="172" spans="3:12" ht="15.75" customHeight="1" x14ac:dyDescent="0.25">
      <c r="C172" s="104"/>
      <c r="D172" s="105"/>
      <c r="E172" s="54"/>
      <c r="F172" s="54"/>
      <c r="G172" s="49"/>
      <c r="H172" s="49"/>
      <c r="K172" s="46"/>
      <c r="L172" s="46"/>
    </row>
    <row r="173" spans="3:12" ht="15.75" customHeight="1" x14ac:dyDescent="0.25">
      <c r="C173" s="104"/>
      <c r="D173" s="105"/>
      <c r="E173" s="54"/>
      <c r="F173" s="54"/>
      <c r="G173" s="49"/>
      <c r="H173" s="49"/>
      <c r="K173" s="46"/>
      <c r="L173" s="46"/>
    </row>
    <row r="174" spans="3:12" ht="15.75" customHeight="1" x14ac:dyDescent="0.25">
      <c r="C174" s="104"/>
      <c r="D174" s="105"/>
      <c r="E174" s="54"/>
      <c r="F174" s="54"/>
      <c r="G174" s="49"/>
      <c r="H174" s="49"/>
      <c r="K174" s="46"/>
      <c r="L174" s="46"/>
    </row>
    <row r="175" spans="3:12" ht="15.75" customHeight="1" x14ac:dyDescent="0.25">
      <c r="C175" s="104"/>
      <c r="D175" s="105"/>
      <c r="E175" s="54"/>
      <c r="F175" s="54"/>
      <c r="G175" s="49"/>
      <c r="H175" s="49"/>
      <c r="K175" s="46"/>
      <c r="L175" s="46"/>
    </row>
    <row r="176" spans="3:12" ht="15.75" customHeight="1" x14ac:dyDescent="0.25">
      <c r="C176" s="104"/>
      <c r="D176" s="105"/>
      <c r="E176" s="54"/>
      <c r="F176" s="54"/>
      <c r="G176" s="49"/>
      <c r="H176" s="49"/>
      <c r="K176" s="46"/>
      <c r="L176" s="46"/>
    </row>
    <row r="177" spans="3:12" ht="15.75" customHeight="1" x14ac:dyDescent="0.25">
      <c r="C177" s="104"/>
      <c r="D177" s="105"/>
      <c r="E177" s="54"/>
      <c r="F177" s="54"/>
      <c r="G177" s="49"/>
      <c r="H177" s="49"/>
      <c r="K177" s="46"/>
      <c r="L177" s="46"/>
    </row>
    <row r="178" spans="3:12" ht="15.75" customHeight="1" x14ac:dyDescent="0.25">
      <c r="C178" s="104"/>
      <c r="D178" s="105"/>
      <c r="E178" s="54"/>
      <c r="F178" s="54"/>
      <c r="G178" s="49"/>
      <c r="H178" s="49"/>
      <c r="K178" s="46"/>
      <c r="L178" s="46"/>
    </row>
    <row r="179" spans="3:12" ht="15.75" customHeight="1" x14ac:dyDescent="0.25">
      <c r="C179" s="104"/>
      <c r="D179" s="105"/>
      <c r="E179" s="54"/>
      <c r="F179" s="54"/>
      <c r="G179" s="49"/>
      <c r="H179" s="49"/>
      <c r="K179" s="46"/>
      <c r="L179" s="46"/>
    </row>
    <row r="180" spans="3:12" ht="15.75" customHeight="1" x14ac:dyDescent="0.25">
      <c r="C180" s="104"/>
      <c r="D180" s="105"/>
      <c r="E180" s="54"/>
      <c r="F180" s="54"/>
      <c r="G180" s="49"/>
      <c r="H180" s="49"/>
      <c r="K180" s="46"/>
      <c r="L180" s="46"/>
    </row>
    <row r="181" spans="3:12" ht="15.75" customHeight="1" x14ac:dyDescent="0.25">
      <c r="C181" s="104"/>
      <c r="D181" s="105"/>
      <c r="E181" s="54"/>
      <c r="F181" s="54"/>
      <c r="G181" s="49"/>
      <c r="H181" s="49"/>
      <c r="K181" s="46"/>
      <c r="L181" s="46"/>
    </row>
    <row r="182" spans="3:12" ht="15.75" customHeight="1" x14ac:dyDescent="0.25">
      <c r="C182" s="104"/>
      <c r="D182" s="105"/>
      <c r="E182" s="54"/>
      <c r="F182" s="54"/>
      <c r="G182" s="49"/>
      <c r="H182" s="49"/>
      <c r="K182" s="46"/>
      <c r="L182" s="46"/>
    </row>
    <row r="183" spans="3:12" ht="15.75" customHeight="1" x14ac:dyDescent="0.25">
      <c r="C183" s="104"/>
      <c r="D183" s="105"/>
      <c r="E183" s="54"/>
      <c r="F183" s="54"/>
      <c r="G183" s="49"/>
      <c r="H183" s="49"/>
      <c r="K183" s="46"/>
      <c r="L183" s="46"/>
    </row>
    <row r="184" spans="3:12" ht="15.75" customHeight="1" x14ac:dyDescent="0.25">
      <c r="C184" s="104"/>
      <c r="D184" s="105"/>
      <c r="E184" s="54"/>
      <c r="F184" s="54"/>
      <c r="G184" s="49"/>
      <c r="H184" s="49"/>
      <c r="K184" s="46"/>
      <c r="L184" s="46"/>
    </row>
    <row r="185" spans="3:12" ht="15.75" customHeight="1" x14ac:dyDescent="0.25">
      <c r="C185" s="104"/>
      <c r="D185" s="105"/>
      <c r="E185" s="54"/>
      <c r="F185" s="54"/>
      <c r="G185" s="49"/>
      <c r="H185" s="49"/>
      <c r="K185" s="46"/>
      <c r="L185" s="46"/>
    </row>
    <row r="186" spans="3:12" ht="15.75" customHeight="1" x14ac:dyDescent="0.25">
      <c r="C186" s="104"/>
      <c r="D186" s="105"/>
      <c r="E186" s="54"/>
      <c r="F186" s="54"/>
      <c r="G186" s="49"/>
      <c r="H186" s="49"/>
      <c r="K186" s="46"/>
      <c r="L186" s="46"/>
    </row>
    <row r="187" spans="3:12" ht="15.75" customHeight="1" x14ac:dyDescent="0.25">
      <c r="C187" s="104"/>
      <c r="D187" s="105"/>
      <c r="E187" s="54"/>
      <c r="F187" s="54"/>
      <c r="G187" s="49"/>
      <c r="H187" s="49"/>
      <c r="K187" s="46"/>
      <c r="L187" s="46"/>
    </row>
    <row r="188" spans="3:12" ht="15.75" customHeight="1" x14ac:dyDescent="0.25">
      <c r="C188" s="104"/>
      <c r="D188" s="105"/>
      <c r="E188" s="54"/>
      <c r="F188" s="54"/>
      <c r="G188" s="49"/>
      <c r="H188" s="49"/>
      <c r="K188" s="46"/>
      <c r="L188" s="46"/>
    </row>
    <row r="189" spans="3:12" ht="15.75" customHeight="1" x14ac:dyDescent="0.25">
      <c r="C189" s="104"/>
      <c r="D189" s="105"/>
      <c r="E189" s="54"/>
      <c r="F189" s="54"/>
      <c r="G189" s="49"/>
      <c r="H189" s="49"/>
      <c r="K189" s="46"/>
      <c r="L189" s="46"/>
    </row>
    <row r="190" spans="3:12" ht="15.75" customHeight="1" x14ac:dyDescent="0.25">
      <c r="C190" s="104"/>
      <c r="D190" s="105"/>
      <c r="E190" s="54"/>
      <c r="F190" s="54"/>
      <c r="G190" s="49"/>
      <c r="H190" s="49"/>
      <c r="K190" s="46"/>
      <c r="L190" s="46"/>
    </row>
    <row r="191" spans="3:12" ht="15.75" customHeight="1" x14ac:dyDescent="0.25">
      <c r="C191" s="104"/>
      <c r="D191" s="105"/>
      <c r="E191" s="54"/>
      <c r="F191" s="54"/>
      <c r="G191" s="49"/>
      <c r="H191" s="49"/>
      <c r="K191" s="46"/>
      <c r="L191" s="46"/>
    </row>
    <row r="192" spans="3:12" ht="15.75" customHeight="1" x14ac:dyDescent="0.25">
      <c r="C192" s="104"/>
      <c r="D192" s="105"/>
      <c r="E192" s="54"/>
      <c r="F192" s="54"/>
      <c r="G192" s="49"/>
      <c r="H192" s="49"/>
      <c r="K192" s="46"/>
      <c r="L192" s="46"/>
    </row>
    <row r="193" spans="3:12" ht="15.75" customHeight="1" x14ac:dyDescent="0.25">
      <c r="C193" s="104"/>
      <c r="D193" s="105"/>
      <c r="E193" s="54"/>
      <c r="F193" s="54"/>
      <c r="G193" s="49"/>
      <c r="H193" s="49"/>
      <c r="K193" s="46"/>
      <c r="L193" s="46"/>
    </row>
    <row r="194" spans="3:12" ht="15.75" customHeight="1" x14ac:dyDescent="0.25">
      <c r="C194" s="104"/>
      <c r="D194" s="105"/>
      <c r="E194" s="54"/>
      <c r="F194" s="54"/>
      <c r="G194" s="49"/>
      <c r="H194" s="49"/>
      <c r="K194" s="46"/>
      <c r="L194" s="46"/>
    </row>
    <row r="195" spans="3:12" ht="15.75" customHeight="1" x14ac:dyDescent="0.25">
      <c r="C195" s="104"/>
      <c r="D195" s="105"/>
      <c r="E195" s="54"/>
      <c r="F195" s="54"/>
      <c r="G195" s="49"/>
      <c r="H195" s="49"/>
      <c r="K195" s="46"/>
      <c r="L195" s="46"/>
    </row>
    <row r="196" spans="3:12" ht="15.75" customHeight="1" x14ac:dyDescent="0.25">
      <c r="C196" s="104"/>
      <c r="D196" s="105"/>
      <c r="E196" s="54"/>
      <c r="F196" s="54"/>
      <c r="G196" s="49"/>
      <c r="H196" s="49"/>
      <c r="K196" s="46"/>
      <c r="L196" s="46"/>
    </row>
    <row r="197" spans="3:12" ht="15.75" customHeight="1" x14ac:dyDescent="0.25">
      <c r="C197" s="104"/>
      <c r="D197" s="105"/>
      <c r="E197" s="54"/>
      <c r="F197" s="54"/>
      <c r="G197" s="49"/>
      <c r="H197" s="49"/>
      <c r="K197" s="46"/>
      <c r="L197" s="46"/>
    </row>
    <row r="198" spans="3:12" ht="15.75" customHeight="1" x14ac:dyDescent="0.25">
      <c r="C198" s="104"/>
      <c r="D198" s="105"/>
      <c r="E198" s="54"/>
      <c r="F198" s="54"/>
      <c r="G198" s="49"/>
      <c r="H198" s="49"/>
      <c r="K198" s="46"/>
      <c r="L198" s="46"/>
    </row>
    <row r="199" spans="3:12" ht="15.75" customHeight="1" x14ac:dyDescent="0.25">
      <c r="C199" s="104"/>
      <c r="D199" s="105"/>
      <c r="E199" s="54"/>
      <c r="F199" s="54"/>
      <c r="G199" s="49"/>
      <c r="H199" s="49"/>
      <c r="K199" s="46"/>
      <c r="L199" s="46"/>
    </row>
    <row r="200" spans="3:12" ht="15.75" customHeight="1" x14ac:dyDescent="0.25">
      <c r="C200" s="104"/>
      <c r="D200" s="105"/>
      <c r="E200" s="54"/>
      <c r="F200" s="54"/>
      <c r="G200" s="49"/>
      <c r="H200" s="49"/>
      <c r="K200" s="46"/>
      <c r="L200" s="46"/>
    </row>
    <row r="201" spans="3:12" ht="15.75" customHeight="1" x14ac:dyDescent="0.25">
      <c r="C201" s="104"/>
      <c r="D201" s="105"/>
      <c r="E201" s="54"/>
      <c r="F201" s="54"/>
      <c r="G201" s="49"/>
      <c r="H201" s="49"/>
      <c r="K201" s="46"/>
      <c r="L201" s="46"/>
    </row>
    <row r="202" spans="3:12" ht="15.75" customHeight="1" x14ac:dyDescent="0.25">
      <c r="C202" s="104"/>
      <c r="D202" s="105"/>
      <c r="E202" s="54"/>
      <c r="F202" s="54"/>
      <c r="G202" s="49"/>
      <c r="H202" s="49"/>
      <c r="K202" s="46"/>
      <c r="L202" s="46"/>
    </row>
    <row r="203" spans="3:12" ht="15.75" customHeight="1" x14ac:dyDescent="0.25">
      <c r="C203" s="104"/>
      <c r="D203" s="105"/>
      <c r="E203" s="54"/>
      <c r="F203" s="54"/>
      <c r="G203" s="49"/>
      <c r="H203" s="49"/>
      <c r="K203" s="46"/>
      <c r="L203" s="46"/>
    </row>
    <row r="204" spans="3:12" ht="15.75" customHeight="1" x14ac:dyDescent="0.25">
      <c r="C204" s="104"/>
      <c r="D204" s="105"/>
      <c r="E204" s="54"/>
      <c r="F204" s="54"/>
      <c r="G204" s="49"/>
      <c r="H204" s="49"/>
      <c r="K204" s="46"/>
      <c r="L204" s="46"/>
    </row>
    <row r="205" spans="3:12" ht="15.75" customHeight="1" x14ac:dyDescent="0.25">
      <c r="C205" s="104"/>
      <c r="D205" s="105"/>
      <c r="E205" s="54"/>
      <c r="F205" s="54"/>
      <c r="G205" s="49"/>
      <c r="H205" s="49"/>
      <c r="K205" s="46"/>
      <c r="L205" s="46"/>
    </row>
    <row r="206" spans="3:12" ht="15.75" customHeight="1" x14ac:dyDescent="0.25">
      <c r="C206" s="104"/>
      <c r="D206" s="105"/>
      <c r="E206" s="54"/>
      <c r="F206" s="54"/>
      <c r="G206" s="49"/>
      <c r="H206" s="49"/>
      <c r="K206" s="46"/>
      <c r="L206" s="46"/>
    </row>
    <row r="207" spans="3:12" ht="15.75" customHeight="1" x14ac:dyDescent="0.25">
      <c r="C207" s="104"/>
      <c r="D207" s="105"/>
      <c r="E207" s="54"/>
      <c r="F207" s="54"/>
      <c r="G207" s="49"/>
      <c r="H207" s="49"/>
      <c r="K207" s="46"/>
      <c r="L207" s="46"/>
    </row>
    <row r="208" spans="3:12" ht="15.75" customHeight="1" x14ac:dyDescent="0.25">
      <c r="C208" s="104"/>
      <c r="D208" s="105"/>
      <c r="E208" s="54"/>
      <c r="F208" s="54"/>
      <c r="G208" s="49"/>
      <c r="H208" s="49"/>
      <c r="K208" s="46"/>
      <c r="L208" s="46"/>
    </row>
    <row r="209" spans="3:12" ht="15.75" customHeight="1" x14ac:dyDescent="0.25">
      <c r="C209" s="104"/>
      <c r="D209" s="105"/>
      <c r="E209" s="54"/>
      <c r="F209" s="54"/>
      <c r="G209" s="49"/>
      <c r="H209" s="49"/>
      <c r="K209" s="46"/>
      <c r="L209" s="46"/>
    </row>
    <row r="210" spans="3:12" ht="15.75" customHeight="1" x14ac:dyDescent="0.25">
      <c r="C210" s="104"/>
      <c r="D210" s="105"/>
      <c r="E210" s="54"/>
      <c r="F210" s="54"/>
      <c r="G210" s="49"/>
      <c r="H210" s="49"/>
      <c r="K210" s="46"/>
      <c r="L210" s="46"/>
    </row>
    <row r="211" spans="3:12" ht="15.75" customHeight="1" x14ac:dyDescent="0.25">
      <c r="C211" s="104"/>
      <c r="D211" s="105"/>
      <c r="E211" s="54"/>
      <c r="F211" s="54"/>
      <c r="G211" s="49"/>
      <c r="H211" s="49"/>
      <c r="K211" s="46"/>
      <c r="L211" s="46"/>
    </row>
    <row r="212" spans="3:12" ht="15.75" customHeight="1" x14ac:dyDescent="0.25">
      <c r="C212" s="104"/>
      <c r="D212" s="105"/>
      <c r="E212" s="54"/>
      <c r="F212" s="54"/>
      <c r="G212" s="49"/>
      <c r="H212" s="49"/>
      <c r="K212" s="46"/>
      <c r="L212" s="46"/>
    </row>
    <row r="213" spans="3:12" ht="15.75" customHeight="1" x14ac:dyDescent="0.25">
      <c r="C213" s="104"/>
      <c r="D213" s="105"/>
      <c r="E213" s="54"/>
      <c r="F213" s="54"/>
      <c r="G213" s="49"/>
      <c r="H213" s="49"/>
      <c r="K213" s="46"/>
      <c r="L213" s="46"/>
    </row>
    <row r="214" spans="3:12" ht="15.75" customHeight="1" x14ac:dyDescent="0.25">
      <c r="C214" s="104"/>
      <c r="D214" s="105"/>
      <c r="E214" s="54"/>
      <c r="F214" s="54"/>
      <c r="G214" s="49"/>
      <c r="H214" s="49"/>
      <c r="K214" s="46"/>
      <c r="L214" s="46"/>
    </row>
    <row r="215" spans="3:12" ht="15.75" customHeight="1" x14ac:dyDescent="0.25">
      <c r="C215" s="104"/>
      <c r="D215" s="105"/>
      <c r="E215" s="54"/>
      <c r="F215" s="54"/>
      <c r="G215" s="49"/>
      <c r="H215" s="49"/>
      <c r="K215" s="46"/>
      <c r="L215" s="46"/>
    </row>
    <row r="216" spans="3:12" ht="15.75" customHeight="1" x14ac:dyDescent="0.25">
      <c r="C216" s="104"/>
      <c r="D216" s="105"/>
      <c r="E216" s="54"/>
      <c r="F216" s="54"/>
      <c r="G216" s="49"/>
      <c r="H216" s="49"/>
      <c r="K216" s="46"/>
      <c r="L216" s="46"/>
    </row>
    <row r="217" spans="3:12" ht="15.75" customHeight="1" x14ac:dyDescent="0.25">
      <c r="C217" s="104"/>
      <c r="D217" s="105"/>
      <c r="E217" s="54"/>
      <c r="F217" s="54"/>
      <c r="G217" s="49"/>
      <c r="H217" s="49"/>
      <c r="K217" s="46"/>
      <c r="L217" s="46"/>
    </row>
    <row r="218" spans="3:12" ht="15.75" customHeight="1" x14ac:dyDescent="0.25">
      <c r="C218" s="104"/>
      <c r="D218" s="105"/>
      <c r="E218" s="54"/>
      <c r="F218" s="54"/>
      <c r="G218" s="49"/>
      <c r="H218" s="49"/>
      <c r="K218" s="46"/>
      <c r="L218" s="46"/>
    </row>
    <row r="219" spans="3:12" ht="15.75" customHeight="1" x14ac:dyDescent="0.25">
      <c r="C219" s="104"/>
      <c r="D219" s="105"/>
      <c r="E219" s="54"/>
      <c r="F219" s="54"/>
      <c r="G219" s="49"/>
      <c r="H219" s="49"/>
      <c r="K219" s="46"/>
      <c r="L219" s="46"/>
    </row>
    <row r="220" spans="3:12" ht="15.75" customHeight="1" x14ac:dyDescent="0.25">
      <c r="C220" s="104"/>
      <c r="D220" s="105"/>
      <c r="E220" s="54"/>
      <c r="F220" s="54"/>
      <c r="G220" s="49"/>
      <c r="H220" s="49"/>
      <c r="K220" s="46"/>
      <c r="L220" s="46"/>
    </row>
    <row r="221" spans="3:12" ht="15.75" customHeight="1" x14ac:dyDescent="0.25">
      <c r="C221" s="104"/>
      <c r="D221" s="105"/>
      <c r="E221" s="54"/>
      <c r="F221" s="54"/>
      <c r="G221" s="49"/>
      <c r="H221" s="49"/>
      <c r="K221" s="46"/>
      <c r="L221" s="46"/>
    </row>
    <row r="222" spans="3:12" ht="15.75" customHeight="1" x14ac:dyDescent="0.25">
      <c r="C222" s="104"/>
      <c r="D222" s="105"/>
      <c r="E222" s="54"/>
      <c r="F222" s="54"/>
      <c r="G222" s="49"/>
      <c r="H222" s="49"/>
      <c r="K222" s="46"/>
      <c r="L222" s="46"/>
    </row>
    <row r="223" spans="3:12" ht="15.75" customHeight="1" x14ac:dyDescent="0.25">
      <c r="C223" s="104"/>
      <c r="D223" s="105"/>
      <c r="E223" s="54"/>
      <c r="F223" s="54"/>
      <c r="G223" s="49"/>
      <c r="H223" s="49"/>
      <c r="K223" s="46"/>
      <c r="L223" s="46"/>
    </row>
    <row r="224" spans="3:12" ht="15.75" customHeight="1" x14ac:dyDescent="0.25">
      <c r="C224" s="104"/>
      <c r="D224" s="105"/>
      <c r="E224" s="54"/>
      <c r="F224" s="54"/>
      <c r="G224" s="49"/>
      <c r="H224" s="49"/>
      <c r="K224" s="46"/>
      <c r="L224" s="46"/>
    </row>
    <row r="225" spans="3:12" ht="15.75" customHeight="1" x14ac:dyDescent="0.25">
      <c r="C225" s="104"/>
      <c r="D225" s="105"/>
      <c r="E225" s="54"/>
      <c r="F225" s="54"/>
      <c r="G225" s="49"/>
      <c r="H225" s="49"/>
      <c r="K225" s="46"/>
      <c r="L225" s="46"/>
    </row>
    <row r="226" spans="3:12" ht="15.75" customHeight="1" x14ac:dyDescent="0.25">
      <c r="C226" s="104"/>
      <c r="D226" s="105"/>
      <c r="E226" s="54"/>
      <c r="F226" s="54"/>
      <c r="G226" s="49"/>
      <c r="H226" s="49"/>
      <c r="K226" s="46"/>
      <c r="L226" s="46"/>
    </row>
    <row r="227" spans="3:12" ht="15.75" customHeight="1" x14ac:dyDescent="0.25">
      <c r="C227" s="104"/>
      <c r="D227" s="105"/>
      <c r="E227" s="54"/>
      <c r="F227" s="54"/>
      <c r="G227" s="49"/>
      <c r="H227" s="49"/>
      <c r="K227" s="46"/>
      <c r="L227" s="46"/>
    </row>
    <row r="228" spans="3:12" ht="15.75" customHeight="1" x14ac:dyDescent="0.25">
      <c r="C228" s="104"/>
      <c r="D228" s="105"/>
      <c r="E228" s="54"/>
      <c r="F228" s="54"/>
      <c r="G228" s="49"/>
      <c r="H228" s="49"/>
      <c r="K228" s="46"/>
      <c r="L228" s="46"/>
    </row>
    <row r="229" spans="3:12" ht="15.75" customHeight="1" x14ac:dyDescent="0.25">
      <c r="C229" s="104"/>
      <c r="D229" s="105"/>
      <c r="E229" s="54"/>
      <c r="F229" s="54"/>
      <c r="G229" s="49"/>
      <c r="H229" s="49"/>
      <c r="K229" s="46"/>
      <c r="L229" s="46"/>
    </row>
    <row r="230" spans="3:12" ht="15.75" customHeight="1" x14ac:dyDescent="0.25">
      <c r="C230" s="104"/>
      <c r="D230" s="105"/>
      <c r="E230" s="54"/>
      <c r="F230" s="54"/>
      <c r="G230" s="49"/>
      <c r="H230" s="49"/>
      <c r="K230" s="46"/>
      <c r="L230" s="46"/>
    </row>
    <row r="231" spans="3:12" ht="15.75" customHeight="1" x14ac:dyDescent="0.25">
      <c r="C231" s="104"/>
      <c r="D231" s="105"/>
      <c r="E231" s="54"/>
      <c r="F231" s="54"/>
      <c r="G231" s="49"/>
      <c r="H231" s="49"/>
      <c r="K231" s="46"/>
      <c r="L231" s="46"/>
    </row>
    <row r="232" spans="3:12" ht="15.75" customHeight="1" x14ac:dyDescent="0.25">
      <c r="C232" s="104"/>
      <c r="D232" s="105"/>
      <c r="E232" s="54"/>
      <c r="F232" s="54"/>
      <c r="G232" s="49"/>
      <c r="H232" s="49"/>
      <c r="K232" s="46"/>
      <c r="L232" s="46"/>
    </row>
    <row r="233" spans="3:12" ht="15.75" customHeight="1" x14ac:dyDescent="0.25">
      <c r="C233" s="104"/>
      <c r="D233" s="105"/>
      <c r="E233" s="54"/>
      <c r="F233" s="54"/>
      <c r="G233" s="49"/>
      <c r="H233" s="49"/>
      <c r="K233" s="46"/>
      <c r="L233" s="46"/>
    </row>
    <row r="234" spans="3:12" ht="15.75" customHeight="1" x14ac:dyDescent="0.25">
      <c r="C234" s="104"/>
      <c r="D234" s="105"/>
      <c r="E234" s="54"/>
      <c r="F234" s="54"/>
      <c r="G234" s="49"/>
      <c r="H234" s="49"/>
      <c r="K234" s="46"/>
      <c r="L234" s="46"/>
    </row>
    <row r="235" spans="3:12" ht="15.75" customHeight="1" x14ac:dyDescent="0.25">
      <c r="C235" s="104"/>
      <c r="D235" s="105"/>
      <c r="E235" s="54"/>
      <c r="F235" s="54"/>
      <c r="G235" s="49"/>
      <c r="H235" s="49"/>
      <c r="K235" s="46"/>
      <c r="L235" s="46"/>
    </row>
    <row r="236" spans="3:12" ht="15.75" customHeight="1" x14ac:dyDescent="0.25">
      <c r="C236" s="104"/>
      <c r="D236" s="105"/>
      <c r="E236" s="54"/>
      <c r="F236" s="54"/>
      <c r="G236" s="49"/>
      <c r="H236" s="49"/>
      <c r="K236" s="46"/>
      <c r="L236" s="46"/>
    </row>
    <row r="237" spans="3:12" ht="15.75" customHeight="1" x14ac:dyDescent="0.25">
      <c r="C237" s="104"/>
      <c r="D237" s="105"/>
      <c r="E237" s="54"/>
      <c r="F237" s="54"/>
      <c r="G237" s="49"/>
      <c r="H237" s="49"/>
      <c r="K237" s="46"/>
      <c r="L237" s="46"/>
    </row>
    <row r="238" spans="3:12" ht="15.75" customHeight="1" x14ac:dyDescent="0.25">
      <c r="C238" s="104"/>
      <c r="D238" s="105"/>
      <c r="E238" s="54"/>
      <c r="F238" s="54"/>
      <c r="G238" s="49"/>
      <c r="H238" s="49"/>
      <c r="K238" s="46"/>
      <c r="L238" s="46"/>
    </row>
    <row r="239" spans="3:12" ht="15.75" customHeight="1" x14ac:dyDescent="0.25">
      <c r="C239" s="104"/>
      <c r="D239" s="105"/>
      <c r="E239" s="54"/>
      <c r="F239" s="54"/>
      <c r="G239" s="49"/>
      <c r="H239" s="49"/>
      <c r="K239" s="46"/>
      <c r="L239" s="46"/>
    </row>
    <row r="240" spans="3:12" ht="15.75" customHeight="1" x14ac:dyDescent="0.25">
      <c r="C240" s="104"/>
      <c r="D240" s="105"/>
      <c r="E240" s="54"/>
      <c r="F240" s="54"/>
      <c r="G240" s="49"/>
      <c r="H240" s="49"/>
      <c r="K240" s="46"/>
      <c r="L240" s="46"/>
    </row>
    <row r="241" spans="3:12" ht="15.75" customHeight="1" x14ac:dyDescent="0.25">
      <c r="C241" s="104"/>
      <c r="D241" s="105"/>
      <c r="E241" s="54"/>
      <c r="F241" s="54"/>
      <c r="G241" s="49"/>
      <c r="H241" s="49"/>
      <c r="K241" s="46"/>
      <c r="L241" s="46"/>
    </row>
    <row r="242" spans="3:12" ht="15.75" customHeight="1" x14ac:dyDescent="0.25">
      <c r="C242" s="104"/>
      <c r="D242" s="105"/>
      <c r="E242" s="54"/>
      <c r="F242" s="54"/>
      <c r="G242" s="49"/>
      <c r="H242" s="49"/>
      <c r="K242" s="46"/>
      <c r="L242" s="46"/>
    </row>
    <row r="243" spans="3:12" ht="15.75" customHeight="1" x14ac:dyDescent="0.25">
      <c r="C243" s="104"/>
      <c r="D243" s="105"/>
      <c r="E243" s="54"/>
      <c r="F243" s="54"/>
      <c r="G243" s="49"/>
      <c r="H243" s="49"/>
      <c r="K243" s="46"/>
      <c r="L243" s="46"/>
    </row>
    <row r="244" spans="3:12" ht="15.75" customHeight="1" x14ac:dyDescent="0.25">
      <c r="C244" s="104"/>
      <c r="D244" s="105"/>
      <c r="E244" s="54"/>
      <c r="F244" s="54"/>
      <c r="G244" s="49"/>
      <c r="H244" s="49"/>
      <c r="K244" s="46"/>
      <c r="L244" s="46"/>
    </row>
    <row r="245" spans="3:12" ht="15.75" customHeight="1" x14ac:dyDescent="0.25">
      <c r="C245" s="104"/>
      <c r="D245" s="105"/>
      <c r="E245" s="54"/>
      <c r="F245" s="54"/>
      <c r="G245" s="49"/>
      <c r="H245" s="49"/>
      <c r="K245" s="46"/>
      <c r="L245" s="46"/>
    </row>
    <row r="246" spans="3:12" ht="15.75" customHeight="1" x14ac:dyDescent="0.25">
      <c r="C246" s="104"/>
      <c r="D246" s="105"/>
      <c r="E246" s="54"/>
      <c r="F246" s="54"/>
      <c r="G246" s="49"/>
      <c r="H246" s="49"/>
      <c r="K246" s="46"/>
      <c r="L246" s="46"/>
    </row>
    <row r="247" spans="3:12" ht="15.75" customHeight="1" x14ac:dyDescent="0.25">
      <c r="C247" s="104"/>
      <c r="D247" s="105"/>
      <c r="E247" s="54"/>
      <c r="F247" s="54"/>
      <c r="G247" s="49"/>
      <c r="H247" s="49"/>
      <c r="K247" s="46"/>
      <c r="L247" s="46"/>
    </row>
    <row r="248" spans="3:12" ht="15.75" customHeight="1" x14ac:dyDescent="0.25">
      <c r="C248" s="104"/>
      <c r="D248" s="105"/>
      <c r="E248" s="54"/>
      <c r="F248" s="54"/>
      <c r="G248" s="49"/>
      <c r="H248" s="49"/>
      <c r="K248" s="46"/>
      <c r="L248" s="46"/>
    </row>
    <row r="249" spans="3:12" ht="15.75" customHeight="1" x14ac:dyDescent="0.25">
      <c r="C249" s="104"/>
      <c r="D249" s="105"/>
      <c r="E249" s="54"/>
      <c r="F249" s="54"/>
      <c r="G249" s="49"/>
      <c r="H249" s="49"/>
      <c r="K249" s="46"/>
      <c r="L249" s="46"/>
    </row>
    <row r="250" spans="3:12" ht="15.75" customHeight="1" x14ac:dyDescent="0.25">
      <c r="C250" s="104"/>
      <c r="D250" s="105"/>
      <c r="E250" s="54"/>
      <c r="F250" s="54"/>
      <c r="G250" s="49"/>
      <c r="H250" s="49"/>
      <c r="K250" s="46"/>
      <c r="L250" s="46"/>
    </row>
    <row r="251" spans="3:12" ht="15.75" customHeight="1" x14ac:dyDescent="0.25">
      <c r="C251" s="104"/>
      <c r="D251" s="105"/>
      <c r="E251" s="54"/>
      <c r="F251" s="54"/>
      <c r="G251" s="49"/>
      <c r="H251" s="49"/>
      <c r="K251" s="46"/>
      <c r="L251" s="46"/>
    </row>
    <row r="252" spans="3:12" ht="15.75" customHeight="1" x14ac:dyDescent="0.25">
      <c r="C252" s="104"/>
      <c r="D252" s="105"/>
      <c r="E252" s="54"/>
      <c r="F252" s="54"/>
      <c r="G252" s="49"/>
      <c r="H252" s="49"/>
      <c r="K252" s="46"/>
      <c r="L252" s="46"/>
    </row>
    <row r="253" spans="3:12" ht="15.75" customHeight="1" x14ac:dyDescent="0.25">
      <c r="C253" s="104"/>
      <c r="D253" s="105"/>
      <c r="E253" s="54"/>
      <c r="F253" s="54"/>
      <c r="G253" s="49"/>
      <c r="H253" s="49"/>
      <c r="K253" s="46"/>
      <c r="L253" s="46"/>
    </row>
    <row r="254" spans="3:12" ht="15.75" customHeight="1" x14ac:dyDescent="0.25">
      <c r="C254" s="104"/>
      <c r="D254" s="105"/>
      <c r="E254" s="54"/>
      <c r="F254" s="54"/>
      <c r="G254" s="49"/>
      <c r="H254" s="49"/>
      <c r="K254" s="46"/>
      <c r="L254" s="46"/>
    </row>
    <row r="255" spans="3:12" ht="15.75" customHeight="1" x14ac:dyDescent="0.25">
      <c r="C255" s="104"/>
      <c r="D255" s="105"/>
      <c r="E255" s="54"/>
      <c r="F255" s="54"/>
      <c r="G255" s="49"/>
      <c r="H255" s="49"/>
      <c r="K255" s="46"/>
      <c r="L255" s="46"/>
    </row>
    <row r="256" spans="3:12" ht="15.75" customHeight="1" x14ac:dyDescent="0.25">
      <c r="C256" s="104"/>
      <c r="D256" s="105"/>
      <c r="E256" s="54"/>
      <c r="F256" s="54"/>
      <c r="G256" s="49"/>
      <c r="H256" s="49"/>
      <c r="K256" s="46"/>
      <c r="L256" s="46"/>
    </row>
    <row r="257" spans="3:12" ht="15.75" customHeight="1" x14ac:dyDescent="0.25">
      <c r="C257" s="104"/>
      <c r="D257" s="105"/>
      <c r="E257" s="54"/>
      <c r="F257" s="54"/>
      <c r="G257" s="49"/>
      <c r="H257" s="49"/>
      <c r="K257" s="46"/>
      <c r="L257" s="46"/>
    </row>
    <row r="258" spans="3:12" ht="15.75" customHeight="1" x14ac:dyDescent="0.25">
      <c r="C258" s="104"/>
      <c r="D258" s="105"/>
      <c r="E258" s="54"/>
      <c r="F258" s="54"/>
      <c r="G258" s="49"/>
      <c r="H258" s="49"/>
      <c r="K258" s="46"/>
      <c r="L258" s="46"/>
    </row>
    <row r="259" spans="3:12" ht="15.75" customHeight="1" x14ac:dyDescent="0.25">
      <c r="C259" s="104"/>
      <c r="D259" s="105"/>
      <c r="E259" s="54"/>
      <c r="F259" s="54"/>
      <c r="G259" s="49"/>
      <c r="H259" s="49"/>
      <c r="K259" s="46"/>
      <c r="L259" s="46"/>
    </row>
    <row r="260" spans="3:12" ht="15.75" customHeight="1" x14ac:dyDescent="0.25">
      <c r="C260" s="104"/>
      <c r="D260" s="105"/>
      <c r="E260" s="54"/>
      <c r="F260" s="54"/>
      <c r="G260" s="49"/>
      <c r="H260" s="49"/>
      <c r="K260" s="46"/>
      <c r="L260" s="46"/>
    </row>
    <row r="261" spans="3:12" ht="15.75" customHeight="1" x14ac:dyDescent="0.25">
      <c r="C261" s="104"/>
      <c r="D261" s="105"/>
      <c r="E261" s="54"/>
      <c r="F261" s="54"/>
      <c r="G261" s="49"/>
      <c r="H261" s="49"/>
      <c r="K261" s="46"/>
      <c r="L261" s="46"/>
    </row>
    <row r="262" spans="3:12" ht="15.75" customHeight="1" x14ac:dyDescent="0.25">
      <c r="C262" s="104"/>
      <c r="D262" s="105"/>
      <c r="E262" s="54"/>
      <c r="F262" s="54"/>
      <c r="G262" s="49"/>
      <c r="H262" s="49"/>
      <c r="K262" s="46"/>
      <c r="L262" s="46"/>
    </row>
    <row r="263" spans="3:12" ht="15.75" customHeight="1" x14ac:dyDescent="0.25">
      <c r="C263" s="104"/>
      <c r="D263" s="105"/>
      <c r="E263" s="54"/>
      <c r="F263" s="54"/>
      <c r="G263" s="49"/>
      <c r="H263" s="49"/>
      <c r="K263" s="46"/>
      <c r="L263" s="46"/>
    </row>
    <row r="264" spans="3:12" ht="15.75" customHeight="1" x14ac:dyDescent="0.25">
      <c r="C264" s="104"/>
      <c r="D264" s="105"/>
      <c r="E264" s="54"/>
      <c r="F264" s="54"/>
      <c r="G264" s="49"/>
      <c r="H264" s="49"/>
      <c r="K264" s="46"/>
      <c r="L264" s="46"/>
    </row>
    <row r="265" spans="3:12" ht="15.75" customHeight="1" x14ac:dyDescent="0.25">
      <c r="C265" s="104"/>
      <c r="D265" s="105"/>
      <c r="E265" s="54"/>
      <c r="F265" s="54"/>
      <c r="G265" s="49"/>
      <c r="H265" s="49"/>
      <c r="K265" s="46"/>
      <c r="L265" s="46"/>
    </row>
    <row r="266" spans="3:12" ht="15.75" customHeight="1" x14ac:dyDescent="0.25">
      <c r="C266" s="104"/>
      <c r="D266" s="105"/>
      <c r="E266" s="54"/>
      <c r="F266" s="54"/>
      <c r="G266" s="49"/>
      <c r="H266" s="49"/>
      <c r="K266" s="46"/>
      <c r="L266" s="46"/>
    </row>
    <row r="267" spans="3:12" ht="15.75" customHeight="1" x14ac:dyDescent="0.25">
      <c r="C267" s="104"/>
      <c r="D267" s="105"/>
      <c r="E267" s="54"/>
      <c r="F267" s="54"/>
      <c r="G267" s="49"/>
      <c r="H267" s="49"/>
      <c r="K267" s="46"/>
      <c r="L267" s="46"/>
    </row>
    <row r="268" spans="3:12" ht="15.75" customHeight="1" x14ac:dyDescent="0.25">
      <c r="C268" s="104"/>
      <c r="D268" s="105"/>
      <c r="E268" s="54"/>
      <c r="F268" s="54"/>
      <c r="G268" s="49"/>
      <c r="H268" s="49"/>
      <c r="K268" s="46"/>
      <c r="L268" s="46"/>
    </row>
    <row r="269" spans="3:12" ht="15.75" customHeight="1" x14ac:dyDescent="0.25">
      <c r="C269" s="104"/>
      <c r="D269" s="105"/>
      <c r="E269" s="54"/>
      <c r="F269" s="54"/>
      <c r="G269" s="49"/>
      <c r="H269" s="49"/>
      <c r="K269" s="46"/>
      <c r="L269" s="46"/>
    </row>
    <row r="270" spans="3:12" ht="15.75" customHeight="1" x14ac:dyDescent="0.25">
      <c r="C270" s="104"/>
      <c r="D270" s="105"/>
      <c r="E270" s="54"/>
      <c r="F270" s="54"/>
      <c r="G270" s="49"/>
      <c r="H270" s="49"/>
      <c r="K270" s="46"/>
      <c r="L270" s="46"/>
    </row>
    <row r="271" spans="3:12" ht="15.75" customHeight="1" x14ac:dyDescent="0.25">
      <c r="C271" s="104"/>
      <c r="D271" s="105"/>
      <c r="E271" s="54"/>
      <c r="F271" s="54"/>
      <c r="G271" s="49"/>
      <c r="H271" s="49"/>
      <c r="K271" s="46"/>
      <c r="L271" s="46"/>
    </row>
    <row r="272" spans="3:12" ht="15.75" customHeight="1" x14ac:dyDescent="0.25">
      <c r="C272" s="104"/>
      <c r="D272" s="105"/>
      <c r="E272" s="54"/>
      <c r="F272" s="54"/>
      <c r="G272" s="49"/>
      <c r="H272" s="49"/>
      <c r="K272" s="46"/>
      <c r="L272" s="46"/>
    </row>
    <row r="273" spans="3:12" ht="15.75" customHeight="1" x14ac:dyDescent="0.25">
      <c r="C273" s="104"/>
      <c r="D273" s="105"/>
      <c r="E273" s="54"/>
      <c r="F273" s="54"/>
      <c r="G273" s="49"/>
      <c r="H273" s="49"/>
      <c r="K273" s="46"/>
      <c r="L273" s="46"/>
    </row>
    <row r="274" spans="3:12" ht="15.75" customHeight="1" x14ac:dyDescent="0.25">
      <c r="C274" s="104"/>
      <c r="D274" s="105"/>
      <c r="E274" s="54"/>
      <c r="F274" s="54"/>
      <c r="G274" s="49"/>
      <c r="H274" s="49"/>
      <c r="K274" s="46"/>
      <c r="L274" s="46"/>
    </row>
    <row r="275" spans="3:12" ht="15.75" customHeight="1" x14ac:dyDescent="0.25">
      <c r="C275" s="104"/>
      <c r="D275" s="105"/>
      <c r="E275" s="54"/>
      <c r="F275" s="54"/>
      <c r="G275" s="49"/>
      <c r="H275" s="49"/>
      <c r="K275" s="46"/>
      <c r="L275" s="46"/>
    </row>
    <row r="276" spans="3:12" ht="15.75" customHeight="1" x14ac:dyDescent="0.25">
      <c r="C276" s="104"/>
      <c r="D276" s="105"/>
      <c r="E276" s="54"/>
      <c r="F276" s="54"/>
      <c r="G276" s="49"/>
      <c r="H276" s="49"/>
      <c r="K276" s="46"/>
      <c r="L276" s="46"/>
    </row>
    <row r="277" spans="3:12" ht="15.75" customHeight="1" x14ac:dyDescent="0.25">
      <c r="C277" s="104"/>
      <c r="D277" s="105"/>
      <c r="E277" s="54"/>
      <c r="F277" s="54"/>
      <c r="G277" s="49"/>
      <c r="H277" s="49"/>
      <c r="K277" s="46"/>
      <c r="L277" s="46"/>
    </row>
    <row r="278" spans="3:12" ht="15.75" customHeight="1" x14ac:dyDescent="0.25">
      <c r="C278" s="104"/>
      <c r="D278" s="105"/>
      <c r="E278" s="54"/>
      <c r="F278" s="54"/>
      <c r="G278" s="49"/>
      <c r="H278" s="49"/>
      <c r="K278" s="46"/>
      <c r="L278" s="46"/>
    </row>
    <row r="279" spans="3:12" ht="15.75" customHeight="1" x14ac:dyDescent="0.25">
      <c r="C279" s="104"/>
      <c r="D279" s="105"/>
      <c r="E279" s="54"/>
      <c r="F279" s="54"/>
      <c r="G279" s="49"/>
      <c r="H279" s="49"/>
      <c r="K279" s="46"/>
      <c r="L279" s="46"/>
    </row>
    <row r="280" spans="3:12" ht="15.75" customHeight="1" x14ac:dyDescent="0.25">
      <c r="C280" s="104"/>
      <c r="D280" s="105"/>
      <c r="E280" s="54"/>
      <c r="F280" s="54"/>
      <c r="G280" s="49"/>
      <c r="H280" s="49"/>
      <c r="K280" s="46"/>
      <c r="L280" s="46"/>
    </row>
    <row r="281" spans="3:12" ht="15.75" customHeight="1" x14ac:dyDescent="0.25">
      <c r="C281" s="104"/>
      <c r="D281" s="105"/>
      <c r="E281" s="54"/>
      <c r="F281" s="54"/>
      <c r="G281" s="49"/>
      <c r="H281" s="49"/>
      <c r="K281" s="46"/>
      <c r="L281" s="46"/>
    </row>
    <row r="282" spans="3:12" ht="15.75" customHeight="1" x14ac:dyDescent="0.25">
      <c r="C282" s="104"/>
      <c r="D282" s="105"/>
      <c r="E282" s="54"/>
      <c r="F282" s="54"/>
      <c r="G282" s="49"/>
      <c r="H282" s="49"/>
      <c r="K282" s="46"/>
      <c r="L282" s="46"/>
    </row>
    <row r="283" spans="3:12" ht="15.75" customHeight="1" x14ac:dyDescent="0.25">
      <c r="C283" s="104"/>
      <c r="D283" s="105"/>
      <c r="E283" s="54"/>
      <c r="F283" s="54"/>
      <c r="G283" s="49"/>
      <c r="H283" s="49"/>
      <c r="K283" s="46"/>
      <c r="L283" s="46"/>
    </row>
    <row r="284" spans="3:12" ht="15.75" customHeight="1" x14ac:dyDescent="0.25">
      <c r="C284" s="104"/>
      <c r="D284" s="105"/>
      <c r="E284" s="54"/>
      <c r="F284" s="54"/>
      <c r="G284" s="49"/>
      <c r="H284" s="49"/>
      <c r="K284" s="46"/>
      <c r="L284" s="46"/>
    </row>
    <row r="285" spans="3:12" ht="15.75" customHeight="1" x14ac:dyDescent="0.25">
      <c r="C285" s="104"/>
      <c r="D285" s="105"/>
      <c r="E285" s="54"/>
      <c r="F285" s="54"/>
      <c r="G285" s="49"/>
      <c r="H285" s="49"/>
      <c r="K285" s="46"/>
      <c r="L285" s="46"/>
    </row>
    <row r="286" spans="3:12" ht="15.75" customHeight="1" x14ac:dyDescent="0.25">
      <c r="C286" s="104"/>
      <c r="D286" s="105"/>
      <c r="E286" s="54"/>
      <c r="F286" s="54"/>
      <c r="G286" s="49"/>
      <c r="H286" s="49"/>
      <c r="K286" s="46"/>
      <c r="L286" s="46"/>
    </row>
    <row r="287" spans="3:12" ht="15.75" customHeight="1" x14ac:dyDescent="0.25">
      <c r="C287" s="104"/>
      <c r="D287" s="105"/>
      <c r="E287" s="54"/>
      <c r="F287" s="54"/>
      <c r="G287" s="49"/>
      <c r="H287" s="49"/>
      <c r="K287" s="46"/>
      <c r="L287" s="46"/>
    </row>
    <row r="288" spans="3:12" ht="15.75" customHeight="1" x14ac:dyDescent="0.25">
      <c r="C288" s="104"/>
      <c r="D288" s="105"/>
      <c r="E288" s="54"/>
      <c r="F288" s="54"/>
      <c r="G288" s="49"/>
      <c r="H288" s="49"/>
      <c r="K288" s="46"/>
      <c r="L288" s="46"/>
    </row>
    <row r="289" spans="3:12" ht="15.75" customHeight="1" x14ac:dyDescent="0.25">
      <c r="C289" s="104"/>
      <c r="D289" s="105"/>
      <c r="E289" s="54"/>
      <c r="F289" s="54"/>
      <c r="G289" s="49"/>
      <c r="H289" s="49"/>
      <c r="K289" s="46"/>
      <c r="L289" s="46"/>
    </row>
    <row r="290" spans="3:12" ht="15.75" customHeight="1" x14ac:dyDescent="0.25">
      <c r="C290" s="104"/>
      <c r="D290" s="105"/>
      <c r="E290" s="54"/>
      <c r="F290" s="54"/>
      <c r="G290" s="49"/>
      <c r="H290" s="49"/>
      <c r="K290" s="46"/>
      <c r="L290" s="46"/>
    </row>
    <row r="291" spans="3:12" ht="15.75" customHeight="1" x14ac:dyDescent="0.25">
      <c r="C291" s="104"/>
      <c r="D291" s="105"/>
      <c r="E291" s="54"/>
      <c r="F291" s="54"/>
      <c r="G291" s="49"/>
      <c r="H291" s="49"/>
      <c r="K291" s="46"/>
      <c r="L291" s="46"/>
    </row>
    <row r="292" spans="3:12" ht="15.75" customHeight="1" x14ac:dyDescent="0.25">
      <c r="C292" s="104"/>
      <c r="D292" s="105"/>
      <c r="E292" s="54"/>
      <c r="F292" s="54"/>
      <c r="G292" s="49"/>
      <c r="H292" s="49"/>
      <c r="K292" s="46"/>
      <c r="L292" s="46"/>
    </row>
    <row r="293" spans="3:12" ht="15.75" customHeight="1" x14ac:dyDescent="0.25">
      <c r="C293" s="104"/>
      <c r="D293" s="105"/>
      <c r="E293" s="54"/>
      <c r="F293" s="54"/>
      <c r="G293" s="49"/>
      <c r="H293" s="49"/>
      <c r="K293" s="46"/>
      <c r="L293" s="46"/>
    </row>
    <row r="294" spans="3:12" ht="15.75" customHeight="1" x14ac:dyDescent="0.25">
      <c r="C294" s="104"/>
      <c r="D294" s="105"/>
      <c r="E294" s="54"/>
      <c r="F294" s="54"/>
      <c r="G294" s="49"/>
      <c r="H294" s="49"/>
      <c r="K294" s="46"/>
      <c r="L294" s="46"/>
    </row>
    <row r="295" spans="3:12" ht="15.75" customHeight="1" x14ac:dyDescent="0.25">
      <c r="C295" s="104"/>
      <c r="D295" s="105"/>
      <c r="E295" s="54"/>
      <c r="F295" s="54"/>
      <c r="G295" s="49"/>
      <c r="H295" s="49"/>
      <c r="K295" s="46"/>
      <c r="L295" s="46"/>
    </row>
    <row r="296" spans="3:12" ht="15.75" customHeight="1" x14ac:dyDescent="0.25">
      <c r="C296" s="104"/>
      <c r="D296" s="105"/>
      <c r="E296" s="54"/>
      <c r="F296" s="54"/>
      <c r="G296" s="49"/>
      <c r="H296" s="49"/>
      <c r="K296" s="46"/>
      <c r="L296" s="46"/>
    </row>
    <row r="297" spans="3:12" ht="15.75" customHeight="1" x14ac:dyDescent="0.25">
      <c r="C297" s="104"/>
      <c r="D297" s="105"/>
      <c r="E297" s="54"/>
      <c r="F297" s="54"/>
      <c r="G297" s="49"/>
      <c r="H297" s="49"/>
      <c r="K297" s="46"/>
      <c r="L297" s="46"/>
    </row>
    <row r="298" spans="3:12" ht="15.75" customHeight="1" x14ac:dyDescent="0.25">
      <c r="C298" s="104"/>
      <c r="D298" s="105"/>
      <c r="E298" s="54"/>
      <c r="F298" s="54"/>
      <c r="G298" s="49"/>
      <c r="H298" s="49"/>
      <c r="K298" s="46"/>
      <c r="L298" s="46"/>
    </row>
    <row r="299" spans="3:12" ht="15.75" customHeight="1" x14ac:dyDescent="0.25">
      <c r="C299" s="104"/>
      <c r="D299" s="105"/>
      <c r="E299" s="54"/>
      <c r="F299" s="54"/>
      <c r="G299" s="49"/>
      <c r="H299" s="49"/>
      <c r="K299" s="46"/>
      <c r="L299" s="46"/>
    </row>
    <row r="300" spans="3:12" ht="15.75" customHeight="1" x14ac:dyDescent="0.25">
      <c r="C300" s="104"/>
      <c r="D300" s="105"/>
      <c r="E300" s="54"/>
      <c r="F300" s="54"/>
      <c r="G300" s="49"/>
      <c r="H300" s="49"/>
      <c r="K300" s="46"/>
      <c r="L300" s="46"/>
    </row>
    <row r="301" spans="3:12" ht="15.75" customHeight="1" x14ac:dyDescent="0.25">
      <c r="C301" s="104"/>
      <c r="D301" s="105"/>
      <c r="E301" s="54"/>
      <c r="F301" s="54"/>
      <c r="G301" s="49"/>
      <c r="H301" s="49"/>
      <c r="K301" s="46"/>
      <c r="L301" s="46"/>
    </row>
    <row r="302" spans="3:12" ht="15.75" customHeight="1" x14ac:dyDescent="0.25">
      <c r="C302" s="104"/>
      <c r="D302" s="105"/>
      <c r="E302" s="54"/>
      <c r="F302" s="54"/>
      <c r="G302" s="49"/>
      <c r="H302" s="49"/>
      <c r="K302" s="46"/>
      <c r="L302" s="46"/>
    </row>
    <row r="303" spans="3:12" ht="15.75" customHeight="1" x14ac:dyDescent="0.25">
      <c r="C303" s="104"/>
      <c r="D303" s="105"/>
      <c r="E303" s="54"/>
      <c r="F303" s="54"/>
      <c r="G303" s="49"/>
      <c r="H303" s="49"/>
      <c r="K303" s="46"/>
      <c r="L303" s="46"/>
    </row>
    <row r="304" spans="3:12" ht="15.75" customHeight="1" x14ac:dyDescent="0.25">
      <c r="C304" s="104"/>
      <c r="D304" s="105"/>
      <c r="E304" s="54"/>
      <c r="F304" s="54"/>
      <c r="G304" s="49"/>
      <c r="H304" s="49"/>
      <c r="K304" s="46"/>
      <c r="L304" s="46"/>
    </row>
    <row r="305" spans="3:12" ht="15.75" customHeight="1" x14ac:dyDescent="0.25">
      <c r="C305" s="104"/>
      <c r="D305" s="105"/>
      <c r="E305" s="54"/>
      <c r="F305" s="54"/>
      <c r="G305" s="49"/>
      <c r="H305" s="49"/>
      <c r="K305" s="46"/>
      <c r="L305" s="46"/>
    </row>
    <row r="306" spans="3:12" ht="15.75" customHeight="1" x14ac:dyDescent="0.25">
      <c r="C306" s="104"/>
      <c r="D306" s="105"/>
      <c r="E306" s="54"/>
      <c r="F306" s="54"/>
      <c r="G306" s="49"/>
      <c r="H306" s="49"/>
      <c r="K306" s="46"/>
      <c r="L306" s="46"/>
    </row>
    <row r="307" spans="3:12" ht="15.75" customHeight="1" x14ac:dyDescent="0.25">
      <c r="C307" s="104"/>
      <c r="D307" s="105"/>
      <c r="E307" s="54"/>
      <c r="F307" s="54"/>
      <c r="G307" s="49"/>
      <c r="H307" s="49"/>
      <c r="K307" s="46"/>
      <c r="L307" s="46"/>
    </row>
    <row r="308" spans="3:12" ht="15.75" customHeight="1" x14ac:dyDescent="0.25">
      <c r="C308" s="104"/>
      <c r="D308" s="105"/>
      <c r="E308" s="54"/>
      <c r="F308" s="54"/>
      <c r="G308" s="49"/>
      <c r="H308" s="49"/>
      <c r="K308" s="46"/>
      <c r="L308" s="46"/>
    </row>
    <row r="309" spans="3:12" ht="15.75" customHeight="1" x14ac:dyDescent="0.25">
      <c r="C309" s="104"/>
      <c r="D309" s="105"/>
      <c r="E309" s="54"/>
      <c r="F309" s="54"/>
      <c r="G309" s="49"/>
      <c r="H309" s="49"/>
      <c r="K309" s="46"/>
      <c r="L309" s="46"/>
    </row>
    <row r="310" spans="3:12" ht="15.75" customHeight="1" x14ac:dyDescent="0.25">
      <c r="C310" s="104"/>
      <c r="D310" s="105"/>
      <c r="E310" s="54"/>
      <c r="F310" s="54"/>
      <c r="G310" s="49"/>
      <c r="H310" s="49"/>
      <c r="K310" s="46"/>
      <c r="L310" s="46"/>
    </row>
    <row r="311" spans="3:12" ht="15.75" customHeight="1" x14ac:dyDescent="0.25">
      <c r="C311" s="104"/>
      <c r="D311" s="105"/>
      <c r="E311" s="54"/>
      <c r="F311" s="54"/>
      <c r="G311" s="49"/>
      <c r="H311" s="49"/>
      <c r="K311" s="46"/>
      <c r="L311" s="46"/>
    </row>
    <row r="312" spans="3:12" ht="15.75" customHeight="1" x14ac:dyDescent="0.25">
      <c r="C312" s="104"/>
      <c r="D312" s="105"/>
      <c r="E312" s="54"/>
      <c r="F312" s="54"/>
      <c r="G312" s="49"/>
      <c r="H312" s="49"/>
      <c r="K312" s="46"/>
      <c r="L312" s="46"/>
    </row>
    <row r="313" spans="3:12" ht="15.75" customHeight="1" x14ac:dyDescent="0.25">
      <c r="C313" s="104"/>
      <c r="D313" s="105"/>
      <c r="E313" s="54"/>
      <c r="F313" s="54"/>
      <c r="G313" s="49"/>
      <c r="H313" s="49"/>
      <c r="K313" s="46"/>
      <c r="L313" s="46"/>
    </row>
    <row r="314" spans="3:12" ht="15.75" customHeight="1" x14ac:dyDescent="0.25">
      <c r="C314" s="104"/>
      <c r="D314" s="105"/>
      <c r="E314" s="54"/>
      <c r="F314" s="54"/>
      <c r="G314" s="49"/>
      <c r="H314" s="49"/>
      <c r="K314" s="46"/>
      <c r="L314" s="46"/>
    </row>
    <row r="315" spans="3:12" ht="15.75" customHeight="1" x14ac:dyDescent="0.25">
      <c r="C315" s="104"/>
      <c r="D315" s="105"/>
      <c r="E315" s="54"/>
      <c r="F315" s="54"/>
      <c r="G315" s="49"/>
      <c r="H315" s="49"/>
      <c r="K315" s="46"/>
      <c r="L315" s="46"/>
    </row>
    <row r="316" spans="3:12" ht="15.75" customHeight="1" x14ac:dyDescent="0.25">
      <c r="C316" s="104"/>
      <c r="D316" s="105"/>
      <c r="E316" s="54"/>
      <c r="F316" s="54"/>
      <c r="G316" s="49"/>
      <c r="H316" s="49"/>
      <c r="K316" s="46"/>
      <c r="L316" s="46"/>
    </row>
    <row r="317" spans="3:12" ht="15.75" customHeight="1" x14ac:dyDescent="0.25">
      <c r="C317" s="104"/>
      <c r="D317" s="105"/>
      <c r="E317" s="54"/>
      <c r="F317" s="54"/>
      <c r="G317" s="49"/>
      <c r="H317" s="49"/>
      <c r="K317" s="46"/>
      <c r="L317" s="46"/>
    </row>
    <row r="318" spans="3:12" ht="15.75" customHeight="1" x14ac:dyDescent="0.25">
      <c r="C318" s="104"/>
      <c r="D318" s="105"/>
      <c r="E318" s="54"/>
      <c r="F318" s="54"/>
      <c r="G318" s="49"/>
      <c r="H318" s="49"/>
      <c r="K318" s="46"/>
      <c r="L318" s="46"/>
    </row>
    <row r="319" spans="3:12" ht="15.75" customHeight="1" x14ac:dyDescent="0.25">
      <c r="C319" s="104"/>
      <c r="D319" s="105"/>
      <c r="E319" s="54"/>
      <c r="F319" s="54"/>
      <c r="G319" s="49"/>
      <c r="H319" s="49"/>
      <c r="K319" s="46"/>
      <c r="L319" s="46"/>
    </row>
    <row r="320" spans="3:12" ht="15.75" customHeight="1" x14ac:dyDescent="0.25">
      <c r="C320" s="104"/>
      <c r="D320" s="105"/>
      <c r="E320" s="54"/>
      <c r="F320" s="54"/>
      <c r="G320" s="49"/>
      <c r="H320" s="49"/>
      <c r="K320" s="46"/>
      <c r="L320" s="46"/>
    </row>
    <row r="321" spans="3:12" ht="15.75" customHeight="1" x14ac:dyDescent="0.25">
      <c r="C321" s="104"/>
      <c r="D321" s="105"/>
      <c r="E321" s="54"/>
      <c r="F321" s="54"/>
      <c r="G321" s="49"/>
      <c r="H321" s="49"/>
      <c r="K321" s="46"/>
      <c r="L321" s="46"/>
    </row>
    <row r="322" spans="3:12" ht="15.75" customHeight="1" x14ac:dyDescent="0.25">
      <c r="C322" s="104"/>
      <c r="D322" s="105"/>
      <c r="E322" s="54"/>
      <c r="F322" s="54"/>
      <c r="G322" s="49"/>
      <c r="H322" s="49"/>
      <c r="K322" s="46"/>
      <c r="L322" s="46"/>
    </row>
    <row r="323" spans="3:12" ht="15.75" customHeight="1" x14ac:dyDescent="0.25">
      <c r="C323" s="104"/>
      <c r="D323" s="105"/>
      <c r="E323" s="54"/>
      <c r="F323" s="54"/>
      <c r="G323" s="49"/>
      <c r="H323" s="49"/>
      <c r="K323" s="46"/>
      <c r="L323" s="46"/>
    </row>
    <row r="324" spans="3:12" ht="15.75" customHeight="1" x14ac:dyDescent="0.25">
      <c r="C324" s="104"/>
      <c r="D324" s="105"/>
      <c r="E324" s="54"/>
      <c r="F324" s="54"/>
      <c r="G324" s="49"/>
      <c r="H324" s="49"/>
      <c r="K324" s="46"/>
      <c r="L324" s="46"/>
    </row>
    <row r="325" spans="3:12" ht="15.75" customHeight="1" x14ac:dyDescent="0.25">
      <c r="C325" s="104"/>
      <c r="D325" s="105"/>
      <c r="E325" s="54"/>
      <c r="F325" s="54"/>
      <c r="G325" s="49"/>
      <c r="H325" s="49"/>
      <c r="K325" s="46"/>
      <c r="L325" s="46"/>
    </row>
    <row r="326" spans="3:12" ht="15.75" customHeight="1" x14ac:dyDescent="0.25">
      <c r="C326" s="104"/>
      <c r="D326" s="105"/>
      <c r="E326" s="54"/>
      <c r="F326" s="54"/>
      <c r="G326" s="49"/>
      <c r="H326" s="49"/>
      <c r="K326" s="46"/>
      <c r="L326" s="46"/>
    </row>
    <row r="327" spans="3:12" ht="15.75" customHeight="1" x14ac:dyDescent="0.25">
      <c r="C327" s="104"/>
      <c r="D327" s="105"/>
      <c r="E327" s="54"/>
      <c r="F327" s="54"/>
      <c r="G327" s="49"/>
      <c r="H327" s="49"/>
      <c r="K327" s="46"/>
      <c r="L327" s="46"/>
    </row>
    <row r="328" spans="3:12" ht="15.75" customHeight="1" x14ac:dyDescent="0.25">
      <c r="C328" s="104"/>
      <c r="D328" s="105"/>
      <c r="E328" s="54"/>
      <c r="F328" s="54"/>
      <c r="G328" s="49"/>
      <c r="H328" s="49"/>
      <c r="K328" s="46"/>
      <c r="L328" s="46"/>
    </row>
    <row r="329" spans="3:12" ht="15.75" customHeight="1" x14ac:dyDescent="0.25">
      <c r="C329" s="104"/>
      <c r="D329" s="105"/>
      <c r="E329" s="54"/>
      <c r="F329" s="54"/>
      <c r="G329" s="49"/>
      <c r="H329" s="49"/>
      <c r="K329" s="46"/>
      <c r="L329" s="46"/>
    </row>
    <row r="330" spans="3:12" ht="15.75" customHeight="1" x14ac:dyDescent="0.25">
      <c r="C330" s="104"/>
      <c r="D330" s="105"/>
      <c r="E330" s="54"/>
      <c r="F330" s="54"/>
      <c r="G330" s="49"/>
      <c r="H330" s="49"/>
      <c r="K330" s="46"/>
      <c r="L330" s="46"/>
    </row>
    <row r="331" spans="3:12" ht="15.75" customHeight="1" x14ac:dyDescent="0.25">
      <c r="C331" s="104"/>
      <c r="D331" s="105"/>
      <c r="E331" s="54"/>
      <c r="F331" s="54"/>
      <c r="G331" s="49"/>
      <c r="H331" s="49"/>
      <c r="K331" s="46"/>
      <c r="L331" s="46"/>
    </row>
    <row r="332" spans="3:12" ht="15.75" customHeight="1" x14ac:dyDescent="0.25">
      <c r="C332" s="104"/>
      <c r="D332" s="105"/>
      <c r="E332" s="54"/>
      <c r="F332" s="54"/>
      <c r="G332" s="49"/>
      <c r="H332" s="49"/>
      <c r="K332" s="46"/>
      <c r="L332" s="46"/>
    </row>
    <row r="333" spans="3:12" ht="15.75" customHeight="1" x14ac:dyDescent="0.25">
      <c r="C333" s="104"/>
      <c r="D333" s="105"/>
      <c r="E333" s="54"/>
      <c r="F333" s="54"/>
      <c r="G333" s="49"/>
      <c r="H333" s="49"/>
      <c r="K333" s="46"/>
      <c r="L333" s="46"/>
    </row>
    <row r="334" spans="3:12" ht="15.75" customHeight="1" x14ac:dyDescent="0.25">
      <c r="C334" s="104"/>
      <c r="D334" s="105"/>
      <c r="E334" s="54"/>
      <c r="F334" s="54"/>
      <c r="G334" s="49"/>
      <c r="H334" s="49"/>
      <c r="K334" s="46"/>
      <c r="L334" s="46"/>
    </row>
    <row r="335" spans="3:12" ht="15.75" customHeight="1" x14ac:dyDescent="0.25">
      <c r="C335" s="104"/>
      <c r="D335" s="105"/>
      <c r="E335" s="54"/>
      <c r="F335" s="54"/>
      <c r="G335" s="49"/>
      <c r="H335" s="49"/>
      <c r="K335" s="46"/>
      <c r="L335" s="46"/>
    </row>
    <row r="336" spans="3:12" ht="15.75" customHeight="1" x14ac:dyDescent="0.25">
      <c r="C336" s="104"/>
      <c r="D336" s="105"/>
      <c r="E336" s="54"/>
      <c r="F336" s="54"/>
      <c r="G336" s="49"/>
      <c r="H336" s="49"/>
      <c r="K336" s="46"/>
      <c r="L336" s="46"/>
    </row>
    <row r="337" spans="3:12" ht="15.75" customHeight="1" x14ac:dyDescent="0.25">
      <c r="C337" s="104"/>
      <c r="D337" s="105"/>
      <c r="E337" s="54"/>
      <c r="F337" s="54"/>
      <c r="G337" s="49"/>
      <c r="H337" s="49"/>
      <c r="K337" s="46"/>
      <c r="L337" s="46"/>
    </row>
    <row r="338" spans="3:12" ht="15.75" customHeight="1" x14ac:dyDescent="0.25">
      <c r="C338" s="104"/>
      <c r="D338" s="105"/>
      <c r="E338" s="54"/>
      <c r="F338" s="54"/>
      <c r="G338" s="49"/>
      <c r="H338" s="49"/>
      <c r="K338" s="46"/>
      <c r="L338" s="46"/>
    </row>
    <row r="339" spans="3:12" ht="15.75" customHeight="1" x14ac:dyDescent="0.25">
      <c r="C339" s="104"/>
      <c r="D339" s="105"/>
      <c r="E339" s="54"/>
      <c r="F339" s="54"/>
      <c r="G339" s="49"/>
      <c r="H339" s="49"/>
      <c r="K339" s="46"/>
      <c r="L339" s="46"/>
    </row>
    <row r="340" spans="3:12" ht="15.75" customHeight="1" x14ac:dyDescent="0.25">
      <c r="C340" s="104"/>
      <c r="D340" s="105"/>
      <c r="E340" s="54"/>
      <c r="F340" s="54"/>
      <c r="G340" s="49"/>
      <c r="H340" s="49"/>
      <c r="K340" s="46"/>
      <c r="L340" s="46"/>
    </row>
    <row r="341" spans="3:12" ht="15.75" customHeight="1" x14ac:dyDescent="0.25">
      <c r="C341" s="104"/>
      <c r="D341" s="105"/>
      <c r="E341" s="54"/>
      <c r="F341" s="54"/>
      <c r="G341" s="49"/>
      <c r="H341" s="49"/>
      <c r="K341" s="46"/>
      <c r="L341" s="46"/>
    </row>
    <row r="342" spans="3:12" ht="15.75" customHeight="1" x14ac:dyDescent="0.25">
      <c r="C342" s="104"/>
      <c r="D342" s="105"/>
      <c r="E342" s="54"/>
      <c r="F342" s="54"/>
      <c r="G342" s="49"/>
      <c r="H342" s="49"/>
      <c r="K342" s="46"/>
      <c r="L342" s="46"/>
    </row>
    <row r="343" spans="3:12" ht="15.75" customHeight="1" x14ac:dyDescent="0.25">
      <c r="C343" s="104"/>
      <c r="D343" s="105"/>
      <c r="E343" s="54"/>
      <c r="F343" s="54"/>
      <c r="G343" s="49"/>
      <c r="H343" s="49"/>
      <c r="K343" s="46"/>
      <c r="L343" s="46"/>
    </row>
    <row r="344" spans="3:12" ht="15.75" customHeight="1" x14ac:dyDescent="0.25">
      <c r="C344" s="104"/>
      <c r="D344" s="105"/>
      <c r="E344" s="54"/>
      <c r="F344" s="54"/>
      <c r="G344" s="49"/>
      <c r="H344" s="49"/>
      <c r="K344" s="46"/>
      <c r="L344" s="46"/>
    </row>
    <row r="345" spans="3:12" ht="15.75" customHeight="1" x14ac:dyDescent="0.25">
      <c r="C345" s="104"/>
      <c r="D345" s="105"/>
      <c r="E345" s="54"/>
      <c r="F345" s="54"/>
      <c r="G345" s="49"/>
      <c r="H345" s="49"/>
      <c r="K345" s="46"/>
      <c r="L345" s="46"/>
    </row>
    <row r="346" spans="3:12" ht="15.75" customHeight="1" x14ac:dyDescent="0.25">
      <c r="C346" s="104"/>
      <c r="D346" s="105"/>
      <c r="E346" s="54"/>
      <c r="F346" s="54"/>
      <c r="G346" s="49"/>
      <c r="H346" s="49"/>
      <c r="K346" s="46"/>
      <c r="L346" s="46"/>
    </row>
    <row r="347" spans="3:12" ht="15.75" customHeight="1" x14ac:dyDescent="0.25">
      <c r="C347" s="104"/>
      <c r="D347" s="105"/>
      <c r="E347" s="54"/>
      <c r="F347" s="54"/>
      <c r="G347" s="49"/>
      <c r="H347" s="49"/>
      <c r="K347" s="46"/>
      <c r="L347" s="46"/>
    </row>
    <row r="348" spans="3:12" ht="15.75" customHeight="1" x14ac:dyDescent="0.25">
      <c r="C348" s="104"/>
      <c r="D348" s="105"/>
      <c r="E348" s="54"/>
      <c r="F348" s="54"/>
      <c r="G348" s="49"/>
      <c r="H348" s="49"/>
      <c r="K348" s="46"/>
      <c r="L348" s="46"/>
    </row>
    <row r="349" spans="3:12" ht="15.75" customHeight="1" x14ac:dyDescent="0.25">
      <c r="C349" s="104"/>
      <c r="D349" s="105"/>
      <c r="E349" s="54"/>
      <c r="F349" s="54"/>
      <c r="G349" s="49"/>
      <c r="H349" s="49"/>
      <c r="K349" s="46"/>
      <c r="L349" s="46"/>
    </row>
    <row r="350" spans="3:12" ht="15.75" customHeight="1" x14ac:dyDescent="0.25">
      <c r="C350" s="104"/>
      <c r="D350" s="105"/>
      <c r="E350" s="54"/>
      <c r="F350" s="54"/>
      <c r="G350" s="49"/>
      <c r="H350" s="49"/>
      <c r="K350" s="46"/>
      <c r="L350" s="46"/>
    </row>
    <row r="351" spans="3:12" ht="15.75" customHeight="1" x14ac:dyDescent="0.25">
      <c r="C351" s="104"/>
      <c r="D351" s="105"/>
      <c r="E351" s="54"/>
      <c r="F351" s="54"/>
      <c r="G351" s="49"/>
      <c r="H351" s="49"/>
      <c r="K351" s="46"/>
      <c r="L351" s="46"/>
    </row>
    <row r="352" spans="3:12" ht="15.75" customHeight="1" x14ac:dyDescent="0.25">
      <c r="C352" s="104"/>
      <c r="D352" s="105"/>
      <c r="E352" s="54"/>
      <c r="F352" s="54"/>
      <c r="G352" s="49"/>
      <c r="H352" s="49"/>
      <c r="K352" s="46"/>
      <c r="L352" s="46"/>
    </row>
    <row r="353" spans="3:12" ht="15.75" customHeight="1" x14ac:dyDescent="0.25">
      <c r="C353" s="104"/>
      <c r="D353" s="105"/>
      <c r="E353" s="54"/>
      <c r="F353" s="54"/>
      <c r="G353" s="49"/>
      <c r="H353" s="49"/>
      <c r="K353" s="46"/>
      <c r="L353" s="46"/>
    </row>
    <row r="354" spans="3:12" ht="15.75" customHeight="1" x14ac:dyDescent="0.25">
      <c r="C354" s="104"/>
      <c r="D354" s="105"/>
      <c r="E354" s="54"/>
      <c r="F354" s="54"/>
      <c r="G354" s="49"/>
      <c r="H354" s="49"/>
      <c r="K354" s="46"/>
      <c r="L354" s="46"/>
    </row>
    <row r="355" spans="3:12" ht="15.75" customHeight="1" x14ac:dyDescent="0.25">
      <c r="C355" s="104"/>
      <c r="D355" s="105"/>
      <c r="E355" s="54"/>
      <c r="F355" s="54"/>
      <c r="G355" s="49"/>
      <c r="H355" s="49"/>
      <c r="K355" s="46"/>
      <c r="L355" s="46"/>
    </row>
    <row r="356" spans="3:12" ht="15.75" customHeight="1" x14ac:dyDescent="0.25">
      <c r="C356" s="104"/>
      <c r="D356" s="105"/>
      <c r="E356" s="54"/>
      <c r="F356" s="54"/>
      <c r="G356" s="49"/>
      <c r="H356" s="49"/>
      <c r="K356" s="46"/>
      <c r="L356" s="46"/>
    </row>
    <row r="357" spans="3:12" ht="15.75" customHeight="1" x14ac:dyDescent="0.25">
      <c r="C357" s="104"/>
      <c r="D357" s="105"/>
      <c r="E357" s="54"/>
      <c r="F357" s="54"/>
      <c r="G357" s="49"/>
      <c r="H357" s="49"/>
      <c r="K357" s="46"/>
      <c r="L357" s="46"/>
    </row>
    <row r="358" spans="3:12" ht="15.75" customHeight="1" x14ac:dyDescent="0.25">
      <c r="C358" s="104"/>
      <c r="D358" s="105"/>
      <c r="E358" s="54"/>
      <c r="F358" s="54"/>
      <c r="G358" s="49"/>
      <c r="H358" s="49"/>
      <c r="K358" s="46"/>
      <c r="L358" s="46"/>
    </row>
    <row r="359" spans="3:12" ht="15.75" customHeight="1" x14ac:dyDescent="0.25">
      <c r="C359" s="104"/>
      <c r="D359" s="105"/>
      <c r="E359" s="54"/>
      <c r="F359" s="54"/>
      <c r="G359" s="49"/>
      <c r="H359" s="49"/>
      <c r="K359" s="46"/>
      <c r="L359" s="46"/>
    </row>
    <row r="360" spans="3:12" ht="15.75" customHeight="1" x14ac:dyDescent="0.25">
      <c r="C360" s="104"/>
      <c r="D360" s="105"/>
      <c r="E360" s="54"/>
      <c r="F360" s="54"/>
      <c r="G360" s="49"/>
      <c r="H360" s="49"/>
      <c r="K360" s="46"/>
      <c r="L360" s="46"/>
    </row>
    <row r="361" spans="3:12" ht="15.75" customHeight="1" x14ac:dyDescent="0.25">
      <c r="C361" s="104"/>
      <c r="D361" s="105"/>
      <c r="E361" s="54"/>
      <c r="F361" s="54"/>
      <c r="G361" s="49"/>
      <c r="H361" s="49"/>
      <c r="K361" s="46"/>
      <c r="L361" s="46"/>
    </row>
    <row r="362" spans="3:12" ht="15.75" customHeight="1" x14ac:dyDescent="0.25">
      <c r="C362" s="104"/>
      <c r="D362" s="105"/>
      <c r="E362" s="54"/>
      <c r="F362" s="54"/>
      <c r="G362" s="49"/>
      <c r="H362" s="49"/>
      <c r="K362" s="46"/>
      <c r="L362" s="46"/>
    </row>
    <row r="363" spans="3:12" ht="15.75" customHeight="1" x14ac:dyDescent="0.25">
      <c r="C363" s="104"/>
      <c r="D363" s="105"/>
      <c r="E363" s="54"/>
      <c r="F363" s="54"/>
      <c r="G363" s="49"/>
      <c r="H363" s="49"/>
      <c r="K363" s="46"/>
      <c r="L363" s="46"/>
    </row>
    <row r="364" spans="3:12" ht="15.75" customHeight="1" x14ac:dyDescent="0.25">
      <c r="C364" s="104"/>
      <c r="D364" s="105"/>
      <c r="E364" s="54"/>
      <c r="F364" s="54"/>
      <c r="G364" s="49"/>
      <c r="H364" s="49"/>
      <c r="K364" s="46"/>
      <c r="L364" s="46"/>
    </row>
    <row r="365" spans="3:12" ht="15.75" customHeight="1" x14ac:dyDescent="0.25">
      <c r="C365" s="104"/>
      <c r="D365" s="105"/>
      <c r="E365" s="54"/>
      <c r="F365" s="54"/>
      <c r="G365" s="49"/>
      <c r="H365" s="49"/>
      <c r="K365" s="46"/>
      <c r="L365" s="46"/>
    </row>
    <row r="366" spans="3:12" ht="15.75" customHeight="1" x14ac:dyDescent="0.25">
      <c r="C366" s="104"/>
      <c r="D366" s="105"/>
      <c r="E366" s="54"/>
      <c r="F366" s="54"/>
      <c r="G366" s="49"/>
      <c r="H366" s="49"/>
      <c r="K366" s="46"/>
      <c r="L366" s="46"/>
    </row>
    <row r="367" spans="3:12" ht="15.75" customHeight="1" x14ac:dyDescent="0.25">
      <c r="C367" s="104"/>
      <c r="D367" s="105"/>
      <c r="E367" s="54"/>
      <c r="F367" s="54"/>
      <c r="G367" s="49"/>
      <c r="H367" s="49"/>
      <c r="K367" s="46"/>
      <c r="L367" s="46"/>
    </row>
    <row r="368" spans="3:12" ht="15.75" customHeight="1" x14ac:dyDescent="0.25">
      <c r="C368" s="104"/>
      <c r="D368" s="105"/>
      <c r="E368" s="54"/>
      <c r="F368" s="54"/>
      <c r="G368" s="49"/>
      <c r="H368" s="49"/>
      <c r="K368" s="46"/>
      <c r="L368" s="46"/>
    </row>
    <row r="369" spans="3:12" ht="15.75" customHeight="1" x14ac:dyDescent="0.25">
      <c r="C369" s="104"/>
      <c r="D369" s="105"/>
      <c r="E369" s="54"/>
      <c r="F369" s="54"/>
      <c r="G369" s="49"/>
      <c r="H369" s="49"/>
      <c r="K369" s="46"/>
      <c r="L369" s="46"/>
    </row>
    <row r="370" spans="3:12" ht="15.75" customHeight="1" x14ac:dyDescent="0.25">
      <c r="C370" s="104"/>
      <c r="D370" s="105"/>
      <c r="E370" s="54"/>
      <c r="F370" s="54"/>
      <c r="G370" s="49"/>
      <c r="H370" s="49"/>
      <c r="K370" s="46"/>
      <c r="L370" s="46"/>
    </row>
    <row r="371" spans="3:12" ht="15.75" customHeight="1" x14ac:dyDescent="0.25">
      <c r="C371" s="104"/>
      <c r="D371" s="105"/>
      <c r="E371" s="54"/>
      <c r="F371" s="54"/>
      <c r="G371" s="49"/>
      <c r="H371" s="49"/>
      <c r="K371" s="46"/>
      <c r="L371" s="46"/>
    </row>
    <row r="372" spans="3:12" ht="15.75" customHeight="1" x14ac:dyDescent="0.25">
      <c r="C372" s="104"/>
      <c r="D372" s="105"/>
      <c r="E372" s="54"/>
      <c r="F372" s="54"/>
      <c r="G372" s="49"/>
      <c r="H372" s="49"/>
      <c r="K372" s="46"/>
      <c r="L372" s="46"/>
    </row>
    <row r="373" spans="3:12" ht="15.75" customHeight="1" x14ac:dyDescent="0.25">
      <c r="C373" s="104"/>
      <c r="D373" s="105"/>
      <c r="E373" s="54"/>
      <c r="F373" s="54"/>
      <c r="G373" s="49"/>
      <c r="H373" s="49"/>
      <c r="K373" s="46"/>
      <c r="L373" s="46"/>
    </row>
    <row r="374" spans="3:12" ht="15.75" customHeight="1" x14ac:dyDescent="0.25">
      <c r="C374" s="104"/>
      <c r="D374" s="105"/>
      <c r="E374" s="54"/>
      <c r="F374" s="54"/>
      <c r="G374" s="49"/>
      <c r="H374" s="49"/>
      <c r="K374" s="46"/>
      <c r="L374" s="46"/>
    </row>
    <row r="375" spans="3:12" ht="15.75" customHeight="1" x14ac:dyDescent="0.25">
      <c r="C375" s="104"/>
      <c r="D375" s="105"/>
      <c r="E375" s="54"/>
      <c r="F375" s="54"/>
      <c r="G375" s="49"/>
      <c r="H375" s="49"/>
      <c r="K375" s="46"/>
      <c r="L375" s="46"/>
    </row>
    <row r="376" spans="3:12" ht="15.75" customHeight="1" x14ac:dyDescent="0.25">
      <c r="C376" s="104"/>
      <c r="D376" s="105"/>
      <c r="E376" s="54"/>
      <c r="F376" s="54"/>
      <c r="G376" s="49"/>
      <c r="H376" s="49"/>
      <c r="K376" s="46"/>
      <c r="L376" s="46"/>
    </row>
    <row r="377" spans="3:12" ht="15.75" customHeight="1" x14ac:dyDescent="0.25">
      <c r="C377" s="104"/>
      <c r="D377" s="105"/>
      <c r="E377" s="54"/>
      <c r="F377" s="54"/>
      <c r="G377" s="49"/>
      <c r="H377" s="49"/>
      <c r="K377" s="46"/>
      <c r="L377" s="46"/>
    </row>
    <row r="378" spans="3:12" ht="15.75" customHeight="1" x14ac:dyDescent="0.25">
      <c r="C378" s="104"/>
      <c r="D378" s="105"/>
      <c r="E378" s="54"/>
      <c r="F378" s="54"/>
      <c r="G378" s="49"/>
      <c r="H378" s="49"/>
      <c r="K378" s="46"/>
      <c r="L378" s="46"/>
    </row>
    <row r="379" spans="3:12" ht="15.75" customHeight="1" x14ac:dyDescent="0.25">
      <c r="C379" s="104"/>
      <c r="D379" s="105"/>
      <c r="E379" s="54"/>
      <c r="F379" s="54"/>
      <c r="G379" s="49"/>
      <c r="H379" s="49"/>
      <c r="K379" s="46"/>
      <c r="L379" s="46"/>
    </row>
    <row r="380" spans="3:12" ht="15.75" customHeight="1" x14ac:dyDescent="0.25">
      <c r="C380" s="104"/>
      <c r="D380" s="105"/>
      <c r="E380" s="54"/>
      <c r="F380" s="54"/>
      <c r="G380" s="49"/>
      <c r="H380" s="49"/>
      <c r="K380" s="46"/>
      <c r="L380" s="46"/>
    </row>
    <row r="381" spans="3:12" ht="15.75" customHeight="1" x14ac:dyDescent="0.25">
      <c r="C381" s="104"/>
      <c r="D381" s="105"/>
      <c r="E381" s="54"/>
      <c r="F381" s="54"/>
      <c r="G381" s="49"/>
      <c r="H381" s="49"/>
      <c r="K381" s="46"/>
      <c r="L381" s="46"/>
    </row>
    <row r="382" spans="3:12" ht="15.75" customHeight="1" x14ac:dyDescent="0.25">
      <c r="C382" s="104"/>
      <c r="D382" s="105"/>
      <c r="E382" s="54"/>
      <c r="F382" s="54"/>
      <c r="G382" s="49"/>
      <c r="H382" s="49"/>
      <c r="K382" s="46"/>
      <c r="L382" s="46"/>
    </row>
    <row r="383" spans="3:12" ht="15.75" customHeight="1" x14ac:dyDescent="0.25">
      <c r="C383" s="104"/>
      <c r="D383" s="105"/>
      <c r="E383" s="54"/>
      <c r="F383" s="54"/>
      <c r="G383" s="49"/>
      <c r="H383" s="49"/>
      <c r="K383" s="46"/>
      <c r="L383" s="46"/>
    </row>
    <row r="384" spans="3:12" ht="15.75" customHeight="1" x14ac:dyDescent="0.25">
      <c r="C384" s="104"/>
      <c r="D384" s="105"/>
      <c r="E384" s="54"/>
      <c r="F384" s="54"/>
      <c r="G384" s="49"/>
      <c r="H384" s="49"/>
      <c r="K384" s="46"/>
      <c r="L384" s="46"/>
    </row>
    <row r="385" spans="3:12" ht="15.75" customHeight="1" x14ac:dyDescent="0.25">
      <c r="C385" s="104"/>
      <c r="D385" s="105"/>
      <c r="E385" s="54"/>
      <c r="F385" s="54"/>
      <c r="G385" s="49"/>
      <c r="H385" s="49"/>
      <c r="K385" s="46"/>
      <c r="L385" s="46"/>
    </row>
    <row r="386" spans="3:12" ht="15.75" customHeight="1" x14ac:dyDescent="0.25">
      <c r="C386" s="104"/>
      <c r="D386" s="105"/>
      <c r="E386" s="54"/>
      <c r="F386" s="54"/>
      <c r="G386" s="49"/>
      <c r="H386" s="49"/>
      <c r="K386" s="46"/>
      <c r="L386" s="46"/>
    </row>
    <row r="387" spans="3:12" ht="15.75" customHeight="1" x14ac:dyDescent="0.25">
      <c r="C387" s="104"/>
      <c r="D387" s="105"/>
      <c r="E387" s="54"/>
      <c r="F387" s="54"/>
      <c r="G387" s="49"/>
      <c r="H387" s="49"/>
      <c r="K387" s="46"/>
      <c r="L387" s="46"/>
    </row>
    <row r="388" spans="3:12" ht="15.75" customHeight="1" x14ac:dyDescent="0.25">
      <c r="C388" s="104"/>
      <c r="D388" s="105"/>
      <c r="E388" s="54"/>
      <c r="F388" s="54"/>
      <c r="G388" s="49"/>
      <c r="H388" s="49"/>
      <c r="K388" s="46"/>
      <c r="L388" s="46"/>
    </row>
    <row r="389" spans="3:12" ht="15.75" customHeight="1" x14ac:dyDescent="0.25">
      <c r="C389" s="104"/>
      <c r="D389" s="105"/>
      <c r="E389" s="54"/>
      <c r="F389" s="54"/>
      <c r="G389" s="49"/>
      <c r="H389" s="49"/>
      <c r="K389" s="46"/>
      <c r="L389" s="46"/>
    </row>
    <row r="390" spans="3:12" ht="15.75" customHeight="1" x14ac:dyDescent="0.25">
      <c r="C390" s="104"/>
      <c r="D390" s="105"/>
      <c r="E390" s="54"/>
      <c r="F390" s="54"/>
      <c r="G390" s="49"/>
      <c r="H390" s="49"/>
      <c r="K390" s="46"/>
      <c r="L390" s="46"/>
    </row>
    <row r="391" spans="3:12" ht="15.75" customHeight="1" x14ac:dyDescent="0.25">
      <c r="C391" s="104"/>
      <c r="D391" s="105"/>
      <c r="E391" s="54"/>
      <c r="F391" s="54"/>
      <c r="G391" s="49"/>
      <c r="H391" s="49"/>
      <c r="K391" s="46"/>
      <c r="L391" s="46"/>
    </row>
    <row r="392" spans="3:12" ht="15.75" customHeight="1" x14ac:dyDescent="0.25">
      <c r="C392" s="104"/>
      <c r="D392" s="105"/>
      <c r="E392" s="54"/>
      <c r="F392" s="54"/>
      <c r="G392" s="49"/>
      <c r="H392" s="49"/>
      <c r="K392" s="46"/>
      <c r="L392" s="46"/>
    </row>
    <row r="393" spans="3:12" ht="15.75" customHeight="1" x14ac:dyDescent="0.25">
      <c r="C393" s="104"/>
      <c r="D393" s="105"/>
      <c r="E393" s="54"/>
      <c r="F393" s="54"/>
      <c r="G393" s="49"/>
      <c r="H393" s="49"/>
      <c r="K393" s="46"/>
      <c r="L393" s="46"/>
    </row>
    <row r="394" spans="3:12" ht="15.75" customHeight="1" x14ac:dyDescent="0.25">
      <c r="C394" s="104"/>
      <c r="D394" s="105"/>
      <c r="E394" s="54"/>
      <c r="F394" s="54"/>
      <c r="G394" s="49"/>
      <c r="H394" s="49"/>
      <c r="K394" s="46"/>
      <c r="L394" s="46"/>
    </row>
    <row r="395" spans="3:12" ht="15.75" customHeight="1" x14ac:dyDescent="0.25">
      <c r="C395" s="104"/>
      <c r="D395" s="105"/>
      <c r="E395" s="54"/>
      <c r="F395" s="54"/>
      <c r="G395" s="49"/>
      <c r="H395" s="49"/>
      <c r="K395" s="46"/>
      <c r="L395" s="46"/>
    </row>
    <row r="396" spans="3:12" ht="15.75" customHeight="1" x14ac:dyDescent="0.25">
      <c r="C396" s="104"/>
      <c r="D396" s="105"/>
      <c r="E396" s="54"/>
      <c r="F396" s="54"/>
      <c r="G396" s="49"/>
      <c r="H396" s="49"/>
      <c r="K396" s="46"/>
      <c r="L396" s="46"/>
    </row>
    <row r="397" spans="3:12" ht="15.75" customHeight="1" x14ac:dyDescent="0.25">
      <c r="C397" s="104"/>
      <c r="D397" s="105"/>
      <c r="E397" s="54"/>
      <c r="F397" s="54"/>
      <c r="G397" s="49"/>
      <c r="H397" s="49"/>
      <c r="K397" s="46"/>
      <c r="L397" s="46"/>
    </row>
    <row r="398" spans="3:12" ht="15.75" customHeight="1" x14ac:dyDescent="0.25">
      <c r="C398" s="104"/>
      <c r="D398" s="105"/>
      <c r="E398" s="54"/>
      <c r="F398" s="54"/>
      <c r="G398" s="49"/>
      <c r="H398" s="49"/>
      <c r="K398" s="46"/>
      <c r="L398" s="46"/>
    </row>
    <row r="399" spans="3:12" ht="15.75" customHeight="1" x14ac:dyDescent="0.25">
      <c r="C399" s="104"/>
      <c r="D399" s="105"/>
      <c r="E399" s="54"/>
      <c r="F399" s="54"/>
      <c r="G399" s="49"/>
      <c r="H399" s="49"/>
      <c r="K399" s="46"/>
      <c r="L399" s="46"/>
    </row>
    <row r="400" spans="3:12" ht="15.75" customHeight="1" x14ac:dyDescent="0.25">
      <c r="C400" s="104"/>
      <c r="D400" s="105"/>
      <c r="E400" s="54"/>
      <c r="F400" s="54"/>
      <c r="G400" s="49"/>
      <c r="H400" s="49"/>
      <c r="K400" s="46"/>
      <c r="L400" s="46"/>
    </row>
    <row r="401" spans="3:12" ht="15.75" customHeight="1" x14ac:dyDescent="0.25">
      <c r="C401" s="104"/>
      <c r="D401" s="105"/>
      <c r="E401" s="54"/>
      <c r="F401" s="54"/>
      <c r="G401" s="49"/>
      <c r="H401" s="49"/>
      <c r="K401" s="46"/>
      <c r="L401" s="46"/>
    </row>
    <row r="402" spans="3:12" ht="15.75" customHeight="1" x14ac:dyDescent="0.25">
      <c r="C402" s="104"/>
      <c r="D402" s="105"/>
      <c r="E402" s="54"/>
      <c r="F402" s="54"/>
      <c r="G402" s="49"/>
      <c r="H402" s="49"/>
      <c r="K402" s="46"/>
      <c r="L402" s="46"/>
    </row>
    <row r="403" spans="3:12" ht="15.75" customHeight="1" x14ac:dyDescent="0.25">
      <c r="C403" s="104"/>
      <c r="D403" s="105"/>
      <c r="E403" s="54"/>
      <c r="F403" s="54"/>
      <c r="G403" s="49"/>
      <c r="H403" s="49"/>
      <c r="K403" s="46"/>
      <c r="L403" s="46"/>
    </row>
    <row r="404" spans="3:12" ht="15.75" customHeight="1" x14ac:dyDescent="0.25">
      <c r="C404" s="104"/>
      <c r="D404" s="105"/>
      <c r="E404" s="54"/>
      <c r="F404" s="54"/>
      <c r="G404" s="49"/>
      <c r="H404" s="49"/>
      <c r="K404" s="46"/>
      <c r="L404" s="46"/>
    </row>
    <row r="405" spans="3:12" ht="15.75" customHeight="1" x14ac:dyDescent="0.25">
      <c r="C405" s="104"/>
      <c r="D405" s="105"/>
      <c r="E405" s="54"/>
      <c r="F405" s="54"/>
      <c r="G405" s="49"/>
      <c r="H405" s="49"/>
      <c r="K405" s="46"/>
      <c r="L405" s="46"/>
    </row>
    <row r="406" spans="3:12" ht="15.75" customHeight="1" x14ac:dyDescent="0.25">
      <c r="C406" s="104"/>
      <c r="D406" s="105"/>
      <c r="E406" s="54"/>
      <c r="F406" s="54"/>
      <c r="G406" s="49"/>
      <c r="H406" s="49"/>
      <c r="K406" s="46"/>
      <c r="L406" s="46"/>
    </row>
    <row r="407" spans="3:12" ht="15.75" customHeight="1" x14ac:dyDescent="0.25">
      <c r="C407" s="104"/>
      <c r="D407" s="105"/>
      <c r="E407" s="54"/>
      <c r="F407" s="54"/>
      <c r="G407" s="49"/>
      <c r="H407" s="49"/>
      <c r="K407" s="46"/>
      <c r="L407" s="46"/>
    </row>
    <row r="408" spans="3:12" ht="15.75" customHeight="1" x14ac:dyDescent="0.25">
      <c r="C408" s="104"/>
      <c r="D408" s="105"/>
      <c r="E408" s="54"/>
      <c r="F408" s="54"/>
      <c r="G408" s="49"/>
      <c r="H408" s="49"/>
      <c r="K408" s="46"/>
      <c r="L408" s="46"/>
    </row>
    <row r="409" spans="3:12" ht="15.75" customHeight="1" x14ac:dyDescent="0.25">
      <c r="C409" s="104"/>
      <c r="D409" s="105"/>
      <c r="E409" s="54"/>
      <c r="F409" s="54"/>
      <c r="G409" s="49"/>
      <c r="H409" s="49"/>
      <c r="K409" s="46"/>
      <c r="L409" s="46"/>
    </row>
    <row r="410" spans="3:12" ht="15.75" customHeight="1" x14ac:dyDescent="0.25">
      <c r="C410" s="104"/>
      <c r="D410" s="105"/>
      <c r="E410" s="54"/>
      <c r="F410" s="54"/>
      <c r="G410" s="49"/>
      <c r="H410" s="49"/>
      <c r="K410" s="46"/>
      <c r="L410" s="46"/>
    </row>
    <row r="411" spans="3:12" ht="15.75" customHeight="1" x14ac:dyDescent="0.25">
      <c r="C411" s="104"/>
      <c r="D411" s="105"/>
      <c r="E411" s="54"/>
      <c r="F411" s="54"/>
      <c r="G411" s="49"/>
      <c r="H411" s="49"/>
      <c r="K411" s="46"/>
      <c r="L411" s="46"/>
    </row>
    <row r="412" spans="3:12" ht="15.75" customHeight="1" x14ac:dyDescent="0.25">
      <c r="C412" s="104"/>
      <c r="D412" s="105"/>
      <c r="E412" s="54"/>
      <c r="F412" s="54"/>
      <c r="G412" s="49"/>
      <c r="H412" s="49"/>
      <c r="K412" s="46"/>
      <c r="L412" s="46"/>
    </row>
    <row r="413" spans="3:12" ht="15.75" customHeight="1" x14ac:dyDescent="0.25">
      <c r="C413" s="104"/>
      <c r="D413" s="105"/>
      <c r="E413" s="54"/>
      <c r="F413" s="54"/>
      <c r="G413" s="49"/>
      <c r="H413" s="49"/>
      <c r="K413" s="46"/>
      <c r="L413" s="46"/>
    </row>
    <row r="414" spans="3:12" ht="15.75" customHeight="1" x14ac:dyDescent="0.25">
      <c r="C414" s="104"/>
      <c r="D414" s="105"/>
      <c r="E414" s="54"/>
      <c r="F414" s="54"/>
      <c r="G414" s="49"/>
      <c r="H414" s="49"/>
      <c r="K414" s="46"/>
      <c r="L414" s="46"/>
    </row>
    <row r="415" spans="3:12" ht="15.75" customHeight="1" x14ac:dyDescent="0.25">
      <c r="C415" s="104"/>
      <c r="D415" s="105"/>
      <c r="E415" s="54"/>
      <c r="F415" s="54"/>
      <c r="G415" s="49"/>
      <c r="H415" s="49"/>
      <c r="K415" s="46"/>
      <c r="L415" s="46"/>
    </row>
    <row r="416" spans="3:12" ht="15.75" customHeight="1" x14ac:dyDescent="0.25">
      <c r="C416" s="104"/>
      <c r="D416" s="105"/>
      <c r="E416" s="54"/>
      <c r="F416" s="54"/>
      <c r="G416" s="49"/>
      <c r="H416" s="49"/>
      <c r="K416" s="46"/>
      <c r="L416" s="46"/>
    </row>
    <row r="417" spans="3:12" ht="15.75" customHeight="1" x14ac:dyDescent="0.25">
      <c r="C417" s="104"/>
      <c r="D417" s="105"/>
      <c r="E417" s="54"/>
      <c r="F417" s="54"/>
      <c r="G417" s="49"/>
      <c r="H417" s="49"/>
      <c r="K417" s="46"/>
      <c r="L417" s="46"/>
    </row>
    <row r="418" spans="3:12" ht="15.75" customHeight="1" x14ac:dyDescent="0.25">
      <c r="C418" s="104"/>
      <c r="D418" s="105"/>
      <c r="E418" s="54"/>
      <c r="F418" s="54"/>
      <c r="G418" s="49"/>
      <c r="H418" s="49"/>
      <c r="K418" s="46"/>
      <c r="L418" s="46"/>
    </row>
    <row r="419" spans="3:12" ht="15.75" customHeight="1" x14ac:dyDescent="0.25">
      <c r="C419" s="104"/>
      <c r="D419" s="105"/>
      <c r="E419" s="54"/>
      <c r="F419" s="54"/>
      <c r="G419" s="49"/>
      <c r="H419" s="49"/>
      <c r="K419" s="46"/>
      <c r="L419" s="46"/>
    </row>
    <row r="420" spans="3:12" ht="15.75" customHeight="1" x14ac:dyDescent="0.25">
      <c r="C420" s="104"/>
      <c r="D420" s="105"/>
      <c r="E420" s="54"/>
      <c r="F420" s="54"/>
      <c r="G420" s="49"/>
      <c r="H420" s="49"/>
      <c r="K420" s="46"/>
      <c r="L420" s="46"/>
    </row>
    <row r="421" spans="3:12" ht="15.75" customHeight="1" x14ac:dyDescent="0.25">
      <c r="C421" s="104"/>
      <c r="D421" s="105"/>
      <c r="E421" s="54"/>
      <c r="F421" s="54"/>
      <c r="G421" s="49"/>
      <c r="H421" s="49"/>
      <c r="K421" s="46"/>
      <c r="L421" s="46"/>
    </row>
    <row r="422" spans="3:12" ht="15.75" customHeight="1" x14ac:dyDescent="0.25">
      <c r="C422" s="104"/>
      <c r="D422" s="105"/>
      <c r="E422" s="54"/>
      <c r="F422" s="54"/>
      <c r="G422" s="49"/>
      <c r="H422" s="49"/>
      <c r="K422" s="46"/>
      <c r="L422" s="46"/>
    </row>
    <row r="423" spans="3:12" ht="15.75" customHeight="1" x14ac:dyDescent="0.25">
      <c r="C423" s="104"/>
      <c r="D423" s="105"/>
      <c r="E423" s="54"/>
      <c r="F423" s="54"/>
      <c r="G423" s="49"/>
      <c r="H423" s="49"/>
      <c r="K423" s="46"/>
      <c r="L423" s="46"/>
    </row>
    <row r="424" spans="3:12" ht="15.75" customHeight="1" x14ac:dyDescent="0.25">
      <c r="C424" s="104"/>
      <c r="D424" s="105"/>
      <c r="E424" s="54"/>
      <c r="F424" s="54"/>
      <c r="G424" s="49"/>
      <c r="H424" s="49"/>
      <c r="K424" s="46"/>
      <c r="L424" s="46"/>
    </row>
    <row r="425" spans="3:12" ht="15.75" customHeight="1" x14ac:dyDescent="0.25">
      <c r="C425" s="104"/>
      <c r="D425" s="105"/>
      <c r="E425" s="54"/>
      <c r="F425" s="54"/>
      <c r="G425" s="49"/>
      <c r="H425" s="49"/>
      <c r="K425" s="46"/>
      <c r="L425" s="46"/>
    </row>
    <row r="426" spans="3:12" ht="15.75" customHeight="1" x14ac:dyDescent="0.25">
      <c r="C426" s="104"/>
      <c r="D426" s="105"/>
      <c r="E426" s="54"/>
      <c r="F426" s="54"/>
      <c r="G426" s="49"/>
      <c r="H426" s="49"/>
      <c r="K426" s="46"/>
      <c r="L426" s="46"/>
    </row>
    <row r="427" spans="3:12" ht="15.75" customHeight="1" x14ac:dyDescent="0.25">
      <c r="C427" s="104"/>
      <c r="D427" s="105"/>
      <c r="E427" s="54"/>
      <c r="F427" s="54"/>
      <c r="G427" s="49"/>
      <c r="H427" s="49"/>
      <c r="K427" s="46"/>
      <c r="L427" s="46"/>
    </row>
    <row r="428" spans="3:12" ht="15.75" customHeight="1" x14ac:dyDescent="0.25">
      <c r="C428" s="104"/>
      <c r="D428" s="105"/>
      <c r="E428" s="54"/>
      <c r="F428" s="54"/>
      <c r="G428" s="49"/>
      <c r="H428" s="49"/>
      <c r="K428" s="46"/>
      <c r="L428" s="46"/>
    </row>
    <row r="429" spans="3:12" ht="15.75" customHeight="1" x14ac:dyDescent="0.25">
      <c r="C429" s="104"/>
      <c r="D429" s="105"/>
      <c r="E429" s="54"/>
      <c r="F429" s="54"/>
      <c r="G429" s="49"/>
      <c r="H429" s="49"/>
      <c r="K429" s="46"/>
      <c r="L429" s="46"/>
    </row>
    <row r="430" spans="3:12" ht="15.75" customHeight="1" x14ac:dyDescent="0.25">
      <c r="C430" s="104"/>
      <c r="D430" s="105"/>
      <c r="E430" s="54"/>
      <c r="F430" s="54"/>
      <c r="G430" s="49"/>
      <c r="H430" s="49"/>
      <c r="K430" s="46"/>
      <c r="L430" s="46"/>
    </row>
    <row r="431" spans="3:12" ht="15.75" customHeight="1" x14ac:dyDescent="0.25">
      <c r="C431" s="104"/>
      <c r="D431" s="105"/>
      <c r="E431" s="54"/>
      <c r="F431" s="54"/>
      <c r="G431" s="49"/>
      <c r="H431" s="49"/>
      <c r="K431" s="46"/>
      <c r="L431" s="46"/>
    </row>
    <row r="432" spans="3:12" ht="15.75" customHeight="1" x14ac:dyDescent="0.25">
      <c r="C432" s="104"/>
      <c r="D432" s="105"/>
      <c r="E432" s="54"/>
      <c r="F432" s="54"/>
      <c r="G432" s="49"/>
      <c r="H432" s="49"/>
      <c r="K432" s="46"/>
      <c r="L432" s="46"/>
    </row>
    <row r="433" spans="3:12" ht="15.75" customHeight="1" x14ac:dyDescent="0.25">
      <c r="C433" s="104"/>
      <c r="D433" s="105"/>
      <c r="E433" s="54"/>
      <c r="F433" s="54"/>
      <c r="G433" s="49"/>
      <c r="H433" s="49"/>
      <c r="K433" s="46"/>
      <c r="L433" s="46"/>
    </row>
    <row r="434" spans="3:12" ht="15.75" customHeight="1" x14ac:dyDescent="0.25">
      <c r="C434" s="104"/>
      <c r="D434" s="105"/>
      <c r="E434" s="54"/>
      <c r="F434" s="54"/>
      <c r="G434" s="49"/>
      <c r="H434" s="49"/>
      <c r="K434" s="46"/>
      <c r="L434" s="46"/>
    </row>
    <row r="435" spans="3:12" ht="15.75" customHeight="1" x14ac:dyDescent="0.25">
      <c r="C435" s="104"/>
      <c r="D435" s="105"/>
      <c r="E435" s="54"/>
      <c r="F435" s="54"/>
      <c r="G435" s="49"/>
      <c r="H435" s="49"/>
      <c r="K435" s="46"/>
      <c r="L435" s="46"/>
    </row>
    <row r="436" spans="3:12" ht="15.75" customHeight="1" x14ac:dyDescent="0.25">
      <c r="C436" s="104"/>
      <c r="D436" s="105"/>
      <c r="E436" s="54"/>
      <c r="F436" s="54"/>
      <c r="G436" s="49"/>
      <c r="H436" s="49"/>
      <c r="K436" s="46"/>
      <c r="L436" s="46"/>
    </row>
    <row r="437" spans="3:12" ht="15.75" customHeight="1" x14ac:dyDescent="0.25">
      <c r="C437" s="104"/>
      <c r="D437" s="105"/>
      <c r="E437" s="54"/>
      <c r="F437" s="54"/>
      <c r="G437" s="49"/>
      <c r="H437" s="49"/>
      <c r="K437" s="46"/>
      <c r="L437" s="46"/>
    </row>
    <row r="438" spans="3:12" ht="15.75" customHeight="1" x14ac:dyDescent="0.25">
      <c r="C438" s="104"/>
      <c r="D438" s="105"/>
      <c r="E438" s="54"/>
      <c r="F438" s="54"/>
      <c r="G438" s="49"/>
      <c r="H438" s="49"/>
      <c r="K438" s="46"/>
      <c r="L438" s="46"/>
    </row>
    <row r="439" spans="3:12" ht="15.75" customHeight="1" x14ac:dyDescent="0.25">
      <c r="C439" s="104"/>
      <c r="D439" s="105"/>
      <c r="E439" s="54"/>
      <c r="F439" s="54"/>
      <c r="G439" s="49"/>
      <c r="H439" s="49"/>
      <c r="K439" s="46"/>
      <c r="L439" s="46"/>
    </row>
    <row r="440" spans="3:12" ht="15.75" customHeight="1" x14ac:dyDescent="0.25">
      <c r="C440" s="104"/>
      <c r="D440" s="105"/>
      <c r="E440" s="54"/>
      <c r="F440" s="54"/>
      <c r="G440" s="49"/>
      <c r="H440" s="49"/>
      <c r="K440" s="46"/>
      <c r="L440" s="46"/>
    </row>
    <row r="441" spans="3:12" ht="15.75" customHeight="1" x14ac:dyDescent="0.25">
      <c r="C441" s="104"/>
      <c r="D441" s="105"/>
      <c r="E441" s="54"/>
      <c r="F441" s="54"/>
      <c r="G441" s="49"/>
      <c r="H441" s="49"/>
      <c r="K441" s="46"/>
      <c r="L441" s="46"/>
    </row>
    <row r="442" spans="3:12" ht="15.75" customHeight="1" x14ac:dyDescent="0.25">
      <c r="C442" s="104"/>
      <c r="D442" s="105"/>
      <c r="E442" s="54"/>
      <c r="F442" s="54"/>
      <c r="G442" s="49"/>
      <c r="H442" s="49"/>
      <c r="K442" s="46"/>
      <c r="L442" s="46"/>
    </row>
    <row r="443" spans="3:12" ht="15.75" customHeight="1" x14ac:dyDescent="0.25">
      <c r="C443" s="104"/>
      <c r="D443" s="105"/>
      <c r="E443" s="54"/>
      <c r="F443" s="54"/>
      <c r="G443" s="49"/>
      <c r="H443" s="49"/>
      <c r="K443" s="46"/>
      <c r="L443" s="46"/>
    </row>
    <row r="444" spans="3:12" ht="15.75" customHeight="1" x14ac:dyDescent="0.25">
      <c r="C444" s="104"/>
      <c r="D444" s="105"/>
      <c r="E444" s="54"/>
      <c r="F444" s="54"/>
      <c r="G444" s="49"/>
      <c r="H444" s="49"/>
      <c r="K444" s="46"/>
      <c r="L444" s="46"/>
    </row>
    <row r="445" spans="3:12" ht="15.75" customHeight="1" x14ac:dyDescent="0.25">
      <c r="C445" s="104"/>
      <c r="D445" s="105"/>
      <c r="E445" s="54"/>
      <c r="F445" s="54"/>
      <c r="G445" s="49"/>
      <c r="H445" s="49"/>
      <c r="K445" s="46"/>
      <c r="L445" s="46"/>
    </row>
    <row r="446" spans="3:12" ht="15.75" customHeight="1" x14ac:dyDescent="0.25">
      <c r="C446" s="104"/>
      <c r="D446" s="105"/>
      <c r="E446" s="54"/>
      <c r="F446" s="54"/>
      <c r="G446" s="49"/>
      <c r="H446" s="49"/>
      <c r="K446" s="46"/>
      <c r="L446" s="46"/>
    </row>
    <row r="447" spans="3:12" ht="15.75" customHeight="1" x14ac:dyDescent="0.25">
      <c r="C447" s="104"/>
      <c r="D447" s="105"/>
      <c r="E447" s="54"/>
      <c r="F447" s="54"/>
      <c r="G447" s="49"/>
      <c r="H447" s="49"/>
      <c r="K447" s="46"/>
      <c r="L447" s="46"/>
    </row>
    <row r="448" spans="3:12" ht="15.75" customHeight="1" x14ac:dyDescent="0.25">
      <c r="C448" s="104"/>
      <c r="D448" s="105"/>
      <c r="E448" s="54"/>
      <c r="F448" s="54"/>
      <c r="G448" s="49"/>
      <c r="H448" s="49"/>
      <c r="K448" s="46"/>
      <c r="L448" s="46"/>
    </row>
    <row r="449" spans="3:12" ht="15.75" customHeight="1" x14ac:dyDescent="0.25">
      <c r="C449" s="104"/>
      <c r="D449" s="105"/>
      <c r="E449" s="54"/>
      <c r="F449" s="54"/>
      <c r="G449" s="49"/>
      <c r="H449" s="49"/>
      <c r="K449" s="46"/>
      <c r="L449" s="46"/>
    </row>
    <row r="450" spans="3:12" ht="15.75" customHeight="1" x14ac:dyDescent="0.25">
      <c r="C450" s="104"/>
      <c r="D450" s="105"/>
      <c r="E450" s="54"/>
      <c r="F450" s="54"/>
      <c r="G450" s="49"/>
      <c r="H450" s="49"/>
      <c r="K450" s="46"/>
      <c r="L450" s="46"/>
    </row>
    <row r="451" spans="3:12" ht="15.75" customHeight="1" x14ac:dyDescent="0.25">
      <c r="C451" s="104"/>
      <c r="D451" s="105"/>
      <c r="E451" s="54"/>
      <c r="F451" s="54"/>
      <c r="G451" s="49"/>
      <c r="H451" s="49"/>
      <c r="K451" s="46"/>
      <c r="L451" s="46"/>
    </row>
    <row r="452" spans="3:12" ht="15.75" customHeight="1" x14ac:dyDescent="0.25">
      <c r="C452" s="104"/>
      <c r="D452" s="105"/>
      <c r="E452" s="54"/>
      <c r="F452" s="54"/>
      <c r="G452" s="49"/>
      <c r="H452" s="49"/>
      <c r="K452" s="46"/>
      <c r="L452" s="46"/>
    </row>
    <row r="453" spans="3:12" ht="15.75" customHeight="1" x14ac:dyDescent="0.25">
      <c r="C453" s="104"/>
      <c r="D453" s="105"/>
      <c r="E453" s="54"/>
      <c r="F453" s="54"/>
      <c r="G453" s="49"/>
      <c r="H453" s="49"/>
      <c r="K453" s="46"/>
      <c r="L453" s="46"/>
    </row>
    <row r="454" spans="3:12" ht="15.75" customHeight="1" x14ac:dyDescent="0.25">
      <c r="C454" s="104"/>
      <c r="D454" s="105"/>
      <c r="E454" s="54"/>
      <c r="F454" s="54"/>
      <c r="G454" s="49"/>
      <c r="H454" s="49"/>
      <c r="K454" s="46"/>
      <c r="L454" s="46"/>
    </row>
    <row r="455" spans="3:12" ht="15.75" customHeight="1" x14ac:dyDescent="0.25">
      <c r="C455" s="104"/>
      <c r="D455" s="105"/>
      <c r="E455" s="54"/>
      <c r="F455" s="54"/>
      <c r="G455" s="49"/>
      <c r="H455" s="49"/>
      <c r="K455" s="46"/>
      <c r="L455" s="46"/>
    </row>
    <row r="456" spans="3:12" ht="15.75" customHeight="1" x14ac:dyDescent="0.25">
      <c r="C456" s="104"/>
      <c r="D456" s="105"/>
      <c r="E456" s="54"/>
      <c r="F456" s="54"/>
      <c r="G456" s="49"/>
      <c r="H456" s="49"/>
      <c r="K456" s="46"/>
      <c r="L456" s="46"/>
    </row>
    <row r="457" spans="3:12" ht="15.75" customHeight="1" x14ac:dyDescent="0.25">
      <c r="C457" s="104"/>
      <c r="D457" s="105"/>
      <c r="E457" s="54"/>
      <c r="F457" s="54"/>
      <c r="G457" s="49"/>
      <c r="H457" s="49"/>
      <c r="K457" s="46"/>
      <c r="L457" s="46"/>
    </row>
    <row r="458" spans="3:12" ht="15.75" customHeight="1" x14ac:dyDescent="0.25">
      <c r="C458" s="104"/>
      <c r="D458" s="105"/>
      <c r="E458" s="54"/>
      <c r="F458" s="54"/>
      <c r="G458" s="49"/>
      <c r="H458" s="49"/>
      <c r="K458" s="46"/>
      <c r="L458" s="46"/>
    </row>
    <row r="459" spans="3:12" ht="15.75" customHeight="1" x14ac:dyDescent="0.25">
      <c r="C459" s="104"/>
      <c r="D459" s="105"/>
      <c r="E459" s="54"/>
      <c r="F459" s="54"/>
      <c r="G459" s="49"/>
      <c r="H459" s="49"/>
      <c r="K459" s="46"/>
      <c r="L459" s="46"/>
    </row>
    <row r="460" spans="3:12" ht="15.75" customHeight="1" x14ac:dyDescent="0.25">
      <c r="C460" s="104"/>
      <c r="D460" s="105"/>
      <c r="E460" s="54"/>
      <c r="F460" s="54"/>
      <c r="G460" s="49"/>
      <c r="H460" s="49"/>
      <c r="K460" s="46"/>
      <c r="L460" s="46"/>
    </row>
    <row r="461" spans="3:12" ht="15.75" customHeight="1" x14ac:dyDescent="0.25">
      <c r="C461" s="104"/>
      <c r="D461" s="105"/>
      <c r="E461" s="54"/>
      <c r="F461" s="54"/>
      <c r="G461" s="49"/>
      <c r="H461" s="49"/>
      <c r="K461" s="46"/>
      <c r="L461" s="46"/>
    </row>
    <row r="462" spans="3:12" ht="15.75" customHeight="1" x14ac:dyDescent="0.25">
      <c r="C462" s="104"/>
      <c r="D462" s="105"/>
      <c r="E462" s="54"/>
      <c r="F462" s="54"/>
      <c r="G462" s="49"/>
      <c r="H462" s="49"/>
      <c r="K462" s="46"/>
      <c r="L462" s="46"/>
    </row>
    <row r="463" spans="3:12" ht="15.75" customHeight="1" x14ac:dyDescent="0.25">
      <c r="C463" s="104"/>
      <c r="D463" s="105"/>
      <c r="E463" s="54"/>
      <c r="F463" s="54"/>
      <c r="G463" s="49"/>
      <c r="H463" s="49"/>
      <c r="K463" s="46"/>
      <c r="L463" s="46"/>
    </row>
    <row r="464" spans="3:12" ht="15.75" customHeight="1" x14ac:dyDescent="0.25">
      <c r="C464" s="104"/>
      <c r="D464" s="105"/>
      <c r="E464" s="54"/>
      <c r="F464" s="54"/>
      <c r="G464" s="49"/>
      <c r="H464" s="49"/>
      <c r="K464" s="46"/>
      <c r="L464" s="46"/>
    </row>
    <row r="465" spans="3:12" ht="15.75" customHeight="1" x14ac:dyDescent="0.25">
      <c r="C465" s="104"/>
      <c r="D465" s="105"/>
      <c r="E465" s="54"/>
      <c r="F465" s="54"/>
      <c r="G465" s="49"/>
      <c r="H465" s="49"/>
      <c r="K465" s="46"/>
      <c r="L465" s="46"/>
    </row>
    <row r="466" spans="3:12" ht="15.75" customHeight="1" x14ac:dyDescent="0.25">
      <c r="C466" s="104"/>
      <c r="D466" s="105"/>
      <c r="E466" s="54"/>
      <c r="F466" s="54"/>
      <c r="G466" s="49"/>
      <c r="H466" s="49"/>
      <c r="K466" s="46"/>
      <c r="L466" s="46"/>
    </row>
    <row r="467" spans="3:12" ht="15.75" customHeight="1" x14ac:dyDescent="0.25">
      <c r="C467" s="104"/>
      <c r="D467" s="105"/>
      <c r="E467" s="54"/>
      <c r="F467" s="54"/>
      <c r="G467" s="49"/>
      <c r="H467" s="49"/>
      <c r="K467" s="46"/>
      <c r="L467" s="46"/>
    </row>
    <row r="468" spans="3:12" ht="15.75" customHeight="1" x14ac:dyDescent="0.25">
      <c r="C468" s="104"/>
      <c r="D468" s="105"/>
      <c r="E468" s="54"/>
      <c r="F468" s="54"/>
      <c r="G468" s="49"/>
      <c r="H468" s="49"/>
      <c r="K468" s="46"/>
      <c r="L468" s="46"/>
    </row>
    <row r="469" spans="3:12" ht="15.75" customHeight="1" x14ac:dyDescent="0.25">
      <c r="C469" s="104"/>
      <c r="D469" s="105"/>
      <c r="E469" s="54"/>
      <c r="F469" s="54"/>
      <c r="G469" s="49"/>
      <c r="H469" s="49"/>
      <c r="K469" s="46"/>
      <c r="L469" s="46"/>
    </row>
    <row r="470" spans="3:12" ht="15.75" customHeight="1" x14ac:dyDescent="0.25">
      <c r="C470" s="104"/>
      <c r="D470" s="105"/>
      <c r="E470" s="54"/>
      <c r="F470" s="54"/>
      <c r="G470" s="49"/>
      <c r="H470" s="49"/>
      <c r="K470" s="46"/>
      <c r="L470" s="46"/>
    </row>
    <row r="471" spans="3:12" ht="15.75" customHeight="1" x14ac:dyDescent="0.25">
      <c r="C471" s="104"/>
      <c r="D471" s="105"/>
      <c r="E471" s="54"/>
      <c r="F471" s="54"/>
      <c r="G471" s="49"/>
      <c r="H471" s="49"/>
      <c r="K471" s="46"/>
      <c r="L471" s="46"/>
    </row>
    <row r="472" spans="3:12" ht="15.75" customHeight="1" x14ac:dyDescent="0.25">
      <c r="C472" s="104"/>
      <c r="D472" s="105"/>
      <c r="E472" s="54"/>
      <c r="F472" s="54"/>
      <c r="G472" s="49"/>
      <c r="H472" s="49"/>
      <c r="K472" s="46"/>
      <c r="L472" s="46"/>
    </row>
    <row r="473" spans="3:12" ht="15.75" customHeight="1" x14ac:dyDescent="0.25">
      <c r="C473" s="104"/>
      <c r="D473" s="105"/>
      <c r="E473" s="54"/>
      <c r="F473" s="54"/>
      <c r="G473" s="49"/>
      <c r="H473" s="49"/>
      <c r="K473" s="46"/>
      <c r="L473" s="46"/>
    </row>
    <row r="474" spans="3:12" ht="15.75" customHeight="1" x14ac:dyDescent="0.25">
      <c r="C474" s="104"/>
      <c r="D474" s="105"/>
      <c r="E474" s="54"/>
      <c r="F474" s="54"/>
      <c r="G474" s="49"/>
      <c r="H474" s="49"/>
      <c r="K474" s="46"/>
      <c r="L474" s="46"/>
    </row>
    <row r="475" spans="3:12" ht="15.75" customHeight="1" x14ac:dyDescent="0.25">
      <c r="C475" s="104"/>
      <c r="D475" s="105"/>
      <c r="E475" s="54"/>
      <c r="F475" s="54"/>
      <c r="G475" s="49"/>
      <c r="H475" s="49"/>
      <c r="K475" s="46"/>
      <c r="L475" s="46"/>
    </row>
    <row r="476" spans="3:12" ht="15.75" customHeight="1" x14ac:dyDescent="0.25">
      <c r="C476" s="104"/>
      <c r="D476" s="105"/>
      <c r="E476" s="54"/>
      <c r="F476" s="54"/>
      <c r="G476" s="49"/>
      <c r="H476" s="49"/>
      <c r="K476" s="46"/>
      <c r="L476" s="46"/>
    </row>
    <row r="477" spans="3:12" ht="15.75" customHeight="1" x14ac:dyDescent="0.25">
      <c r="C477" s="104"/>
      <c r="D477" s="105"/>
      <c r="E477" s="54"/>
      <c r="F477" s="54"/>
      <c r="G477" s="49"/>
      <c r="H477" s="49"/>
      <c r="K477" s="46"/>
      <c r="L477" s="46"/>
    </row>
    <row r="478" spans="3:12" ht="15.75" customHeight="1" x14ac:dyDescent="0.25">
      <c r="C478" s="104"/>
      <c r="D478" s="105"/>
      <c r="E478" s="54"/>
      <c r="F478" s="54"/>
      <c r="G478" s="49"/>
      <c r="H478" s="49"/>
      <c r="K478" s="46"/>
      <c r="L478" s="46"/>
    </row>
    <row r="479" spans="3:12" ht="15.75" customHeight="1" x14ac:dyDescent="0.25">
      <c r="C479" s="104"/>
      <c r="D479" s="105"/>
      <c r="E479" s="54"/>
      <c r="F479" s="54"/>
      <c r="G479" s="49"/>
      <c r="H479" s="49"/>
      <c r="K479" s="46"/>
      <c r="L479" s="46"/>
    </row>
    <row r="480" spans="3:12" ht="15.75" customHeight="1" x14ac:dyDescent="0.25">
      <c r="C480" s="104"/>
      <c r="D480" s="105"/>
      <c r="E480" s="54"/>
      <c r="F480" s="54"/>
      <c r="G480" s="49"/>
      <c r="H480" s="49"/>
      <c r="K480" s="46"/>
      <c r="L480" s="46"/>
    </row>
    <row r="481" spans="3:12" ht="15.75" customHeight="1" x14ac:dyDescent="0.25">
      <c r="C481" s="104"/>
      <c r="D481" s="105"/>
      <c r="E481" s="54"/>
      <c r="F481" s="54"/>
      <c r="G481" s="49"/>
      <c r="H481" s="49"/>
      <c r="K481" s="46"/>
      <c r="L481" s="46"/>
    </row>
    <row r="482" spans="3:12" ht="15.75" customHeight="1" x14ac:dyDescent="0.25">
      <c r="C482" s="104"/>
      <c r="D482" s="105"/>
      <c r="E482" s="54"/>
      <c r="F482" s="54"/>
      <c r="G482" s="49"/>
      <c r="H482" s="49"/>
      <c r="K482" s="46"/>
      <c r="L482" s="46"/>
    </row>
    <row r="483" spans="3:12" ht="15.75" customHeight="1" x14ac:dyDescent="0.25">
      <c r="C483" s="104"/>
      <c r="D483" s="105"/>
      <c r="E483" s="54"/>
      <c r="F483" s="54"/>
      <c r="G483" s="49"/>
      <c r="H483" s="49"/>
      <c r="K483" s="46"/>
      <c r="L483" s="46"/>
    </row>
    <row r="484" spans="3:12" ht="15.75" customHeight="1" x14ac:dyDescent="0.25">
      <c r="C484" s="104"/>
      <c r="D484" s="105"/>
      <c r="E484" s="54"/>
      <c r="F484" s="54"/>
      <c r="G484" s="49"/>
      <c r="H484" s="49"/>
      <c r="K484" s="46"/>
      <c r="L484" s="46"/>
    </row>
    <row r="485" spans="3:12" ht="15.75" customHeight="1" x14ac:dyDescent="0.25">
      <c r="C485" s="104"/>
      <c r="D485" s="105"/>
      <c r="E485" s="54"/>
      <c r="F485" s="54"/>
      <c r="G485" s="49"/>
      <c r="H485" s="49"/>
      <c r="K485" s="46"/>
      <c r="L485" s="46"/>
    </row>
    <row r="486" spans="3:12" ht="15.75" customHeight="1" x14ac:dyDescent="0.25">
      <c r="C486" s="104"/>
      <c r="D486" s="105"/>
      <c r="E486" s="54"/>
      <c r="F486" s="54"/>
      <c r="G486" s="49"/>
      <c r="H486" s="49"/>
      <c r="K486" s="46"/>
      <c r="L486" s="46"/>
    </row>
    <row r="487" spans="3:12" ht="15.75" customHeight="1" x14ac:dyDescent="0.25">
      <c r="C487" s="104"/>
      <c r="D487" s="105"/>
      <c r="E487" s="54"/>
      <c r="F487" s="54"/>
      <c r="G487" s="49"/>
      <c r="H487" s="49"/>
      <c r="K487" s="46"/>
      <c r="L487" s="46"/>
    </row>
    <row r="488" spans="3:12" ht="15.75" customHeight="1" x14ac:dyDescent="0.25">
      <c r="C488" s="104"/>
      <c r="D488" s="105"/>
      <c r="E488" s="54"/>
      <c r="F488" s="54"/>
      <c r="G488" s="49"/>
      <c r="H488" s="49"/>
      <c r="K488" s="46"/>
      <c r="L488" s="46"/>
    </row>
    <row r="489" spans="3:12" ht="15.75" customHeight="1" x14ac:dyDescent="0.25">
      <c r="C489" s="104"/>
      <c r="D489" s="105"/>
      <c r="E489" s="54"/>
      <c r="F489" s="54"/>
      <c r="G489" s="49"/>
      <c r="H489" s="49"/>
      <c r="K489" s="46"/>
      <c r="L489" s="46"/>
    </row>
    <row r="490" spans="3:12" ht="15.75" customHeight="1" x14ac:dyDescent="0.25">
      <c r="C490" s="104"/>
      <c r="D490" s="105"/>
      <c r="E490" s="54"/>
      <c r="F490" s="54"/>
      <c r="G490" s="49"/>
      <c r="H490" s="49"/>
      <c r="K490" s="46"/>
      <c r="L490" s="46"/>
    </row>
    <row r="491" spans="3:12" ht="15.75" customHeight="1" x14ac:dyDescent="0.25">
      <c r="C491" s="104"/>
      <c r="D491" s="105"/>
      <c r="E491" s="54"/>
      <c r="F491" s="54"/>
      <c r="G491" s="49"/>
      <c r="H491" s="49"/>
      <c r="K491" s="46"/>
      <c r="L491" s="46"/>
    </row>
    <row r="492" spans="3:12" ht="15.75" customHeight="1" x14ac:dyDescent="0.25">
      <c r="C492" s="104"/>
      <c r="D492" s="105"/>
      <c r="E492" s="54"/>
      <c r="F492" s="54"/>
      <c r="G492" s="49"/>
      <c r="H492" s="49"/>
      <c r="K492" s="46"/>
      <c r="L492" s="46"/>
    </row>
    <row r="493" spans="3:12" ht="15.75" customHeight="1" x14ac:dyDescent="0.25">
      <c r="C493" s="104"/>
      <c r="D493" s="105"/>
      <c r="E493" s="54"/>
      <c r="F493" s="54"/>
      <c r="G493" s="49"/>
      <c r="H493" s="49"/>
      <c r="K493" s="46"/>
      <c r="L493" s="46"/>
    </row>
    <row r="494" spans="3:12" ht="15.75" customHeight="1" x14ac:dyDescent="0.25">
      <c r="C494" s="104"/>
      <c r="D494" s="105"/>
      <c r="E494" s="54"/>
      <c r="F494" s="54"/>
      <c r="G494" s="49"/>
      <c r="H494" s="49"/>
      <c r="K494" s="46"/>
      <c r="L494" s="46"/>
    </row>
    <row r="495" spans="3:12" ht="15.75" customHeight="1" x14ac:dyDescent="0.25">
      <c r="C495" s="104"/>
      <c r="D495" s="105"/>
      <c r="E495" s="54"/>
      <c r="F495" s="54"/>
      <c r="G495" s="49"/>
      <c r="H495" s="49"/>
      <c r="K495" s="46"/>
      <c r="L495" s="46"/>
    </row>
    <row r="496" spans="3:12" ht="15.75" customHeight="1" x14ac:dyDescent="0.25">
      <c r="C496" s="104"/>
      <c r="D496" s="105"/>
      <c r="E496" s="54"/>
      <c r="F496" s="54"/>
      <c r="G496" s="49"/>
      <c r="H496" s="49"/>
      <c r="K496" s="46"/>
      <c r="L496" s="46"/>
    </row>
    <row r="497" spans="3:12" ht="15.75" customHeight="1" x14ac:dyDescent="0.25">
      <c r="C497" s="104"/>
      <c r="D497" s="105"/>
      <c r="E497" s="54"/>
      <c r="F497" s="54"/>
      <c r="G497" s="49"/>
      <c r="H497" s="49"/>
      <c r="K497" s="46"/>
      <c r="L497" s="46"/>
    </row>
    <row r="498" spans="3:12" ht="15.75" customHeight="1" x14ac:dyDescent="0.25">
      <c r="C498" s="104"/>
      <c r="D498" s="105"/>
      <c r="E498" s="54"/>
      <c r="F498" s="54"/>
      <c r="G498" s="49"/>
      <c r="H498" s="49"/>
      <c r="K498" s="46"/>
      <c r="L498" s="46"/>
    </row>
    <row r="499" spans="3:12" ht="15.75" customHeight="1" x14ac:dyDescent="0.25">
      <c r="C499" s="104"/>
      <c r="D499" s="105"/>
      <c r="E499" s="54"/>
      <c r="F499" s="54"/>
      <c r="G499" s="49"/>
      <c r="H499" s="49"/>
      <c r="K499" s="46"/>
      <c r="L499" s="46"/>
    </row>
    <row r="500" spans="3:12" ht="15.75" customHeight="1" x14ac:dyDescent="0.25">
      <c r="C500" s="104"/>
      <c r="D500" s="105"/>
      <c r="E500" s="54"/>
      <c r="F500" s="54"/>
      <c r="G500" s="49"/>
      <c r="H500" s="49"/>
      <c r="K500" s="46"/>
      <c r="L500" s="46"/>
    </row>
    <row r="501" spans="3:12" ht="15.75" customHeight="1" x14ac:dyDescent="0.25">
      <c r="C501" s="104"/>
      <c r="D501" s="105"/>
      <c r="E501" s="54"/>
      <c r="F501" s="54"/>
      <c r="G501" s="49"/>
      <c r="H501" s="49"/>
      <c r="K501" s="46"/>
      <c r="L501" s="46"/>
    </row>
    <row r="502" spans="3:12" ht="15.75" customHeight="1" x14ac:dyDescent="0.25">
      <c r="C502" s="104"/>
      <c r="D502" s="105"/>
      <c r="E502" s="54"/>
      <c r="F502" s="54"/>
      <c r="G502" s="49"/>
      <c r="H502" s="49"/>
      <c r="K502" s="46"/>
      <c r="L502" s="46"/>
    </row>
    <row r="503" spans="3:12" ht="15.75" customHeight="1" x14ac:dyDescent="0.25">
      <c r="C503" s="104"/>
      <c r="D503" s="105"/>
      <c r="E503" s="54"/>
      <c r="F503" s="54"/>
      <c r="G503" s="49"/>
      <c r="H503" s="49"/>
      <c r="K503" s="46"/>
      <c r="L503" s="46"/>
    </row>
    <row r="504" spans="3:12" ht="15.75" customHeight="1" x14ac:dyDescent="0.25">
      <c r="C504" s="104"/>
      <c r="D504" s="105"/>
      <c r="E504" s="54"/>
      <c r="F504" s="54"/>
      <c r="G504" s="49"/>
      <c r="H504" s="49"/>
      <c r="K504" s="46"/>
      <c r="L504" s="46"/>
    </row>
    <row r="505" spans="3:12" ht="15.75" customHeight="1" x14ac:dyDescent="0.25">
      <c r="C505" s="104"/>
      <c r="D505" s="105"/>
      <c r="E505" s="54"/>
      <c r="F505" s="54"/>
      <c r="G505" s="49"/>
      <c r="H505" s="49"/>
      <c r="K505" s="46"/>
      <c r="L505" s="46"/>
    </row>
    <row r="506" spans="3:12" ht="15.75" customHeight="1" x14ac:dyDescent="0.25">
      <c r="C506" s="104"/>
      <c r="D506" s="105"/>
      <c r="E506" s="54"/>
      <c r="F506" s="54"/>
      <c r="G506" s="49"/>
      <c r="H506" s="49"/>
      <c r="K506" s="46"/>
      <c r="L506" s="46"/>
    </row>
    <row r="507" spans="3:12" ht="15.75" customHeight="1" x14ac:dyDescent="0.25">
      <c r="C507" s="104"/>
      <c r="D507" s="105"/>
      <c r="E507" s="54"/>
      <c r="F507" s="54"/>
      <c r="G507" s="49"/>
      <c r="H507" s="49"/>
      <c r="K507" s="46"/>
      <c r="L507" s="46"/>
    </row>
    <row r="508" spans="3:12" ht="15.75" customHeight="1" x14ac:dyDescent="0.25">
      <c r="C508" s="104"/>
      <c r="D508" s="105"/>
      <c r="E508" s="54"/>
      <c r="F508" s="54"/>
      <c r="G508" s="49"/>
      <c r="H508" s="49"/>
      <c r="K508" s="46"/>
      <c r="L508" s="46"/>
    </row>
    <row r="509" spans="3:12" ht="15.75" customHeight="1" x14ac:dyDescent="0.25">
      <c r="C509" s="104"/>
      <c r="D509" s="105"/>
      <c r="E509" s="54"/>
      <c r="F509" s="54"/>
      <c r="G509" s="49"/>
      <c r="H509" s="49"/>
      <c r="K509" s="46"/>
      <c r="L509" s="46"/>
    </row>
    <row r="510" spans="3:12" ht="15.75" customHeight="1" x14ac:dyDescent="0.25">
      <c r="C510" s="104"/>
      <c r="D510" s="105"/>
      <c r="E510" s="54"/>
      <c r="F510" s="54"/>
      <c r="G510" s="49"/>
      <c r="H510" s="49"/>
      <c r="K510" s="46"/>
      <c r="L510" s="46"/>
    </row>
    <row r="511" spans="3:12" ht="15.75" customHeight="1" x14ac:dyDescent="0.25">
      <c r="C511" s="104"/>
      <c r="D511" s="105"/>
      <c r="E511" s="54"/>
      <c r="F511" s="54"/>
      <c r="G511" s="49"/>
      <c r="H511" s="49"/>
      <c r="K511" s="46"/>
      <c r="L511" s="46"/>
    </row>
    <row r="512" spans="3:12" ht="15.75" customHeight="1" x14ac:dyDescent="0.25">
      <c r="C512" s="104"/>
      <c r="D512" s="105"/>
      <c r="E512" s="54"/>
      <c r="F512" s="54"/>
      <c r="G512" s="49"/>
      <c r="H512" s="49"/>
      <c r="K512" s="46"/>
      <c r="L512" s="46"/>
    </row>
    <row r="513" spans="3:12" ht="15.75" customHeight="1" x14ac:dyDescent="0.25">
      <c r="C513" s="104"/>
      <c r="D513" s="105"/>
      <c r="E513" s="54"/>
      <c r="F513" s="54"/>
      <c r="G513" s="49"/>
      <c r="H513" s="49"/>
      <c r="K513" s="46"/>
      <c r="L513" s="46"/>
    </row>
    <row r="514" spans="3:12" ht="15.75" customHeight="1" x14ac:dyDescent="0.25">
      <c r="C514" s="104"/>
      <c r="D514" s="105"/>
      <c r="E514" s="54"/>
      <c r="F514" s="54"/>
      <c r="G514" s="49"/>
      <c r="H514" s="49"/>
      <c r="K514" s="46"/>
      <c r="L514" s="46"/>
    </row>
    <row r="515" spans="3:12" ht="15.75" customHeight="1" x14ac:dyDescent="0.25">
      <c r="C515" s="104"/>
      <c r="D515" s="105"/>
      <c r="E515" s="54"/>
      <c r="F515" s="54"/>
      <c r="G515" s="49"/>
      <c r="H515" s="49"/>
      <c r="K515" s="46"/>
      <c r="L515" s="46"/>
    </row>
    <row r="516" spans="3:12" ht="15.75" customHeight="1" x14ac:dyDescent="0.25">
      <c r="C516" s="104"/>
      <c r="D516" s="105"/>
      <c r="E516" s="54"/>
      <c r="F516" s="54"/>
      <c r="G516" s="49"/>
      <c r="H516" s="49"/>
      <c r="K516" s="46"/>
      <c r="L516" s="46"/>
    </row>
    <row r="517" spans="3:12" ht="15.75" customHeight="1" x14ac:dyDescent="0.25">
      <c r="C517" s="104"/>
      <c r="D517" s="105"/>
      <c r="E517" s="54"/>
      <c r="F517" s="54"/>
      <c r="G517" s="49"/>
      <c r="H517" s="49"/>
      <c r="K517" s="46"/>
      <c r="L517" s="46"/>
    </row>
    <row r="518" spans="3:12" ht="15.75" customHeight="1" x14ac:dyDescent="0.25">
      <c r="C518" s="104"/>
      <c r="D518" s="105"/>
      <c r="E518" s="54"/>
      <c r="F518" s="54"/>
      <c r="G518" s="49"/>
      <c r="H518" s="49"/>
      <c r="K518" s="46"/>
      <c r="L518" s="46"/>
    </row>
    <row r="519" spans="3:12" ht="15.75" customHeight="1" x14ac:dyDescent="0.25">
      <c r="C519" s="104"/>
      <c r="D519" s="105"/>
      <c r="E519" s="54"/>
      <c r="F519" s="54"/>
      <c r="G519" s="49"/>
      <c r="H519" s="49"/>
      <c r="K519" s="46"/>
      <c r="L519" s="46"/>
    </row>
    <row r="520" spans="3:12" ht="15.75" customHeight="1" x14ac:dyDescent="0.25">
      <c r="C520" s="104"/>
      <c r="D520" s="105"/>
      <c r="E520" s="54"/>
      <c r="F520" s="54"/>
      <c r="G520" s="49"/>
      <c r="H520" s="49"/>
      <c r="K520" s="46"/>
      <c r="L520" s="46"/>
    </row>
    <row r="521" spans="3:12" ht="15.75" customHeight="1" x14ac:dyDescent="0.25">
      <c r="C521" s="104"/>
      <c r="D521" s="105"/>
      <c r="E521" s="54"/>
      <c r="F521" s="54"/>
      <c r="G521" s="49"/>
      <c r="H521" s="49"/>
      <c r="K521" s="46"/>
      <c r="L521" s="46"/>
    </row>
    <row r="522" spans="3:12" ht="15.75" customHeight="1" x14ac:dyDescent="0.25">
      <c r="C522" s="104"/>
      <c r="D522" s="105"/>
      <c r="E522" s="54"/>
      <c r="F522" s="54"/>
      <c r="G522" s="49"/>
      <c r="H522" s="49"/>
      <c r="K522" s="46"/>
      <c r="L522" s="46"/>
    </row>
    <row r="523" spans="3:12" ht="15.75" customHeight="1" x14ac:dyDescent="0.25">
      <c r="C523" s="104"/>
      <c r="D523" s="105"/>
      <c r="E523" s="54"/>
      <c r="F523" s="54"/>
      <c r="G523" s="49"/>
      <c r="H523" s="49"/>
      <c r="K523" s="46"/>
      <c r="L523" s="46"/>
    </row>
    <row r="524" spans="3:12" ht="15.75" customHeight="1" x14ac:dyDescent="0.25">
      <c r="C524" s="104"/>
      <c r="D524" s="105"/>
      <c r="E524" s="54"/>
      <c r="F524" s="54"/>
      <c r="G524" s="49"/>
      <c r="H524" s="49"/>
      <c r="K524" s="46"/>
      <c r="L524" s="46"/>
    </row>
    <row r="525" spans="3:12" ht="15.75" customHeight="1" x14ac:dyDescent="0.25">
      <c r="C525" s="104"/>
      <c r="D525" s="105"/>
      <c r="E525" s="54"/>
      <c r="F525" s="54"/>
      <c r="G525" s="49"/>
      <c r="H525" s="49"/>
      <c r="K525" s="46"/>
      <c r="L525" s="46"/>
    </row>
    <row r="526" spans="3:12" ht="15.75" customHeight="1" x14ac:dyDescent="0.25">
      <c r="C526" s="104"/>
      <c r="D526" s="105"/>
      <c r="E526" s="54"/>
      <c r="F526" s="54"/>
      <c r="G526" s="49"/>
      <c r="H526" s="49"/>
      <c r="K526" s="46"/>
      <c r="L526" s="46"/>
    </row>
    <row r="527" spans="3:12" ht="15.75" customHeight="1" x14ac:dyDescent="0.25">
      <c r="C527" s="104"/>
      <c r="D527" s="105"/>
      <c r="E527" s="54"/>
      <c r="F527" s="54"/>
      <c r="G527" s="49"/>
      <c r="H527" s="49"/>
      <c r="K527" s="46"/>
      <c r="L527" s="46"/>
    </row>
    <row r="528" spans="3:12" ht="15.75" customHeight="1" x14ac:dyDescent="0.25">
      <c r="C528" s="104"/>
      <c r="D528" s="105"/>
      <c r="E528" s="54"/>
      <c r="F528" s="54"/>
      <c r="G528" s="49"/>
      <c r="H528" s="49"/>
      <c r="K528" s="46"/>
      <c r="L528" s="46"/>
    </row>
    <row r="529" spans="3:12" ht="15.75" customHeight="1" x14ac:dyDescent="0.25">
      <c r="C529" s="104"/>
      <c r="D529" s="105"/>
      <c r="E529" s="54"/>
      <c r="F529" s="54"/>
      <c r="G529" s="49"/>
      <c r="H529" s="49"/>
      <c r="K529" s="46"/>
      <c r="L529" s="46"/>
    </row>
    <row r="530" spans="3:12" ht="15.75" customHeight="1" x14ac:dyDescent="0.25">
      <c r="C530" s="104"/>
      <c r="D530" s="105"/>
      <c r="E530" s="54"/>
      <c r="F530" s="54"/>
      <c r="G530" s="49"/>
      <c r="H530" s="49"/>
      <c r="K530" s="46"/>
      <c r="L530" s="46"/>
    </row>
    <row r="531" spans="3:12" ht="15.75" customHeight="1" x14ac:dyDescent="0.25">
      <c r="C531" s="104"/>
      <c r="D531" s="105"/>
      <c r="E531" s="54"/>
      <c r="F531" s="54"/>
      <c r="G531" s="49"/>
      <c r="H531" s="49"/>
      <c r="K531" s="46"/>
      <c r="L531" s="46"/>
    </row>
    <row r="532" spans="3:12" ht="15.75" customHeight="1" x14ac:dyDescent="0.25">
      <c r="C532" s="104"/>
      <c r="D532" s="105"/>
      <c r="E532" s="54"/>
      <c r="F532" s="54"/>
      <c r="G532" s="49"/>
      <c r="H532" s="49"/>
      <c r="K532" s="46"/>
      <c r="L532" s="46"/>
    </row>
    <row r="533" spans="3:12" ht="15.75" customHeight="1" x14ac:dyDescent="0.25">
      <c r="C533" s="104"/>
      <c r="D533" s="105"/>
      <c r="E533" s="54"/>
      <c r="F533" s="54"/>
      <c r="G533" s="49"/>
      <c r="H533" s="49"/>
      <c r="K533" s="46"/>
      <c r="L533" s="46"/>
    </row>
    <row r="534" spans="3:12" ht="15.75" customHeight="1" x14ac:dyDescent="0.25">
      <c r="C534" s="104"/>
      <c r="D534" s="105"/>
      <c r="E534" s="54"/>
      <c r="F534" s="54"/>
      <c r="G534" s="49"/>
      <c r="H534" s="49"/>
      <c r="K534" s="46"/>
      <c r="L534" s="46"/>
    </row>
    <row r="535" spans="3:12" ht="15.75" customHeight="1" x14ac:dyDescent="0.25">
      <c r="C535" s="104"/>
      <c r="D535" s="105"/>
      <c r="E535" s="54"/>
      <c r="F535" s="54"/>
      <c r="G535" s="49"/>
      <c r="H535" s="49"/>
      <c r="K535" s="46"/>
      <c r="L535" s="46"/>
    </row>
    <row r="536" spans="3:12" ht="15.75" customHeight="1" x14ac:dyDescent="0.25">
      <c r="C536" s="104"/>
      <c r="D536" s="105"/>
      <c r="E536" s="54"/>
      <c r="F536" s="54"/>
      <c r="G536" s="49"/>
      <c r="H536" s="49"/>
      <c r="K536" s="46"/>
      <c r="L536" s="46"/>
    </row>
    <row r="537" spans="3:12" ht="15.75" customHeight="1" x14ac:dyDescent="0.25">
      <c r="C537" s="104"/>
      <c r="D537" s="105"/>
      <c r="E537" s="54"/>
      <c r="F537" s="54"/>
      <c r="G537" s="49"/>
      <c r="H537" s="49"/>
      <c r="K537" s="46"/>
      <c r="L537" s="46"/>
    </row>
    <row r="538" spans="3:12" ht="15.75" customHeight="1" x14ac:dyDescent="0.25">
      <c r="C538" s="104"/>
      <c r="D538" s="105"/>
      <c r="E538" s="54"/>
      <c r="F538" s="54"/>
      <c r="G538" s="49"/>
      <c r="H538" s="49"/>
      <c r="K538" s="46"/>
      <c r="L538" s="46"/>
    </row>
    <row r="539" spans="3:12" ht="15.75" customHeight="1" x14ac:dyDescent="0.25">
      <c r="C539" s="104"/>
      <c r="D539" s="105"/>
      <c r="E539" s="54"/>
      <c r="F539" s="54"/>
      <c r="G539" s="49"/>
      <c r="H539" s="49"/>
      <c r="K539" s="46"/>
      <c r="L539" s="46"/>
    </row>
    <row r="540" spans="3:12" ht="15.75" customHeight="1" x14ac:dyDescent="0.25">
      <c r="C540" s="104"/>
      <c r="D540" s="105"/>
      <c r="E540" s="54"/>
      <c r="F540" s="54"/>
      <c r="G540" s="49"/>
      <c r="H540" s="49"/>
      <c r="K540" s="46"/>
      <c r="L540" s="46"/>
    </row>
    <row r="541" spans="3:12" ht="15.75" customHeight="1" x14ac:dyDescent="0.25">
      <c r="C541" s="104"/>
      <c r="D541" s="105"/>
      <c r="E541" s="54"/>
      <c r="F541" s="54"/>
      <c r="G541" s="49"/>
      <c r="H541" s="49"/>
      <c r="K541" s="46"/>
      <c r="L541" s="46"/>
    </row>
    <row r="542" spans="3:12" ht="15.75" customHeight="1" x14ac:dyDescent="0.25">
      <c r="C542" s="104"/>
      <c r="D542" s="105"/>
      <c r="E542" s="54"/>
      <c r="F542" s="54"/>
      <c r="G542" s="49"/>
      <c r="H542" s="49"/>
      <c r="K542" s="46"/>
      <c r="L542" s="46"/>
    </row>
    <row r="543" spans="3:12" ht="15.75" customHeight="1" x14ac:dyDescent="0.25">
      <c r="C543" s="104"/>
      <c r="D543" s="105"/>
      <c r="E543" s="54"/>
      <c r="F543" s="54"/>
      <c r="G543" s="49"/>
      <c r="H543" s="49"/>
      <c r="K543" s="46"/>
      <c r="L543" s="46"/>
    </row>
    <row r="544" spans="3:12" ht="15.75" customHeight="1" x14ac:dyDescent="0.25">
      <c r="C544" s="104"/>
      <c r="D544" s="105"/>
      <c r="E544" s="54"/>
      <c r="F544" s="54"/>
      <c r="G544" s="49"/>
      <c r="H544" s="49"/>
      <c r="K544" s="46"/>
      <c r="L544" s="46"/>
    </row>
    <row r="545" spans="3:12" ht="15.75" customHeight="1" x14ac:dyDescent="0.25">
      <c r="C545" s="104"/>
      <c r="D545" s="105"/>
      <c r="E545" s="54"/>
      <c r="F545" s="54"/>
      <c r="G545" s="49"/>
      <c r="H545" s="49"/>
      <c r="K545" s="46"/>
      <c r="L545" s="46"/>
    </row>
    <row r="546" spans="3:12" ht="15.75" customHeight="1" x14ac:dyDescent="0.25">
      <c r="C546" s="104"/>
      <c r="D546" s="105"/>
      <c r="E546" s="54"/>
      <c r="F546" s="54"/>
      <c r="G546" s="49"/>
      <c r="H546" s="49"/>
      <c r="K546" s="46"/>
      <c r="L546" s="46"/>
    </row>
    <row r="547" spans="3:12" ht="15.75" customHeight="1" x14ac:dyDescent="0.25">
      <c r="C547" s="104"/>
      <c r="D547" s="105"/>
      <c r="E547" s="54"/>
      <c r="F547" s="54"/>
      <c r="G547" s="49"/>
      <c r="H547" s="49"/>
      <c r="K547" s="46"/>
      <c r="L547" s="46"/>
    </row>
    <row r="548" spans="3:12" ht="15.75" customHeight="1" x14ac:dyDescent="0.25">
      <c r="C548" s="104"/>
      <c r="D548" s="105"/>
      <c r="E548" s="54"/>
      <c r="F548" s="54"/>
      <c r="G548" s="49"/>
      <c r="H548" s="49"/>
      <c r="K548" s="46"/>
      <c r="L548" s="46"/>
    </row>
    <row r="549" spans="3:12" ht="15.75" customHeight="1" x14ac:dyDescent="0.25">
      <c r="C549" s="104"/>
      <c r="D549" s="105"/>
      <c r="E549" s="54"/>
      <c r="F549" s="54"/>
      <c r="G549" s="49"/>
      <c r="H549" s="49"/>
      <c r="K549" s="46"/>
      <c r="L549" s="46"/>
    </row>
    <row r="550" spans="3:12" ht="15.75" customHeight="1" x14ac:dyDescent="0.25">
      <c r="C550" s="104"/>
      <c r="D550" s="105"/>
      <c r="E550" s="54"/>
      <c r="F550" s="54"/>
      <c r="G550" s="49"/>
      <c r="H550" s="49"/>
      <c r="K550" s="46"/>
      <c r="L550" s="46"/>
    </row>
    <row r="551" spans="3:12" ht="15.75" customHeight="1" x14ac:dyDescent="0.25">
      <c r="C551" s="104"/>
      <c r="D551" s="105"/>
      <c r="E551" s="54"/>
      <c r="F551" s="54"/>
      <c r="G551" s="49"/>
      <c r="H551" s="49"/>
      <c r="K551" s="46"/>
      <c r="L551" s="46"/>
    </row>
    <row r="552" spans="3:12" ht="15.75" customHeight="1" x14ac:dyDescent="0.25">
      <c r="C552" s="104"/>
      <c r="D552" s="105"/>
      <c r="E552" s="54"/>
      <c r="F552" s="54"/>
      <c r="G552" s="49"/>
      <c r="H552" s="49"/>
      <c r="K552" s="46"/>
      <c r="L552" s="46"/>
    </row>
    <row r="553" spans="3:12" ht="15.75" customHeight="1" x14ac:dyDescent="0.25">
      <c r="C553" s="104"/>
      <c r="D553" s="105"/>
      <c r="E553" s="54"/>
      <c r="F553" s="54"/>
      <c r="G553" s="49"/>
      <c r="H553" s="49"/>
      <c r="K553" s="46"/>
      <c r="L553" s="46"/>
    </row>
    <row r="554" spans="3:12" ht="15.75" customHeight="1" x14ac:dyDescent="0.25">
      <c r="C554" s="104"/>
      <c r="D554" s="105"/>
      <c r="E554" s="54"/>
      <c r="F554" s="54"/>
      <c r="G554" s="49"/>
      <c r="H554" s="49"/>
      <c r="K554" s="46"/>
      <c r="L554" s="46"/>
    </row>
    <row r="555" spans="3:12" ht="15.75" customHeight="1" x14ac:dyDescent="0.25">
      <c r="C555" s="104"/>
      <c r="D555" s="105"/>
      <c r="E555" s="54"/>
      <c r="F555" s="54"/>
      <c r="G555" s="49"/>
      <c r="H555" s="49"/>
      <c r="K555" s="46"/>
      <c r="L555" s="46"/>
    </row>
    <row r="556" spans="3:12" ht="15.75" customHeight="1" x14ac:dyDescent="0.25">
      <c r="C556" s="104"/>
      <c r="D556" s="105"/>
      <c r="E556" s="54"/>
      <c r="F556" s="54"/>
      <c r="G556" s="49"/>
      <c r="H556" s="49"/>
      <c r="K556" s="46"/>
      <c r="L556" s="46"/>
    </row>
    <row r="557" spans="3:12" ht="15.75" customHeight="1" x14ac:dyDescent="0.25">
      <c r="C557" s="104"/>
      <c r="D557" s="105"/>
      <c r="E557" s="54"/>
      <c r="F557" s="54"/>
      <c r="G557" s="49"/>
      <c r="H557" s="49"/>
      <c r="K557" s="46"/>
      <c r="L557" s="46"/>
    </row>
    <row r="558" spans="3:12" ht="15.75" customHeight="1" x14ac:dyDescent="0.25">
      <c r="C558" s="104"/>
      <c r="D558" s="105"/>
      <c r="E558" s="54"/>
      <c r="F558" s="54"/>
      <c r="G558" s="49"/>
      <c r="H558" s="49"/>
      <c r="K558" s="46"/>
      <c r="L558" s="46"/>
    </row>
    <row r="559" spans="3:12" ht="15.75" customHeight="1" x14ac:dyDescent="0.25">
      <c r="C559" s="104"/>
      <c r="D559" s="105"/>
      <c r="E559" s="54"/>
      <c r="F559" s="54"/>
      <c r="G559" s="49"/>
      <c r="H559" s="49"/>
      <c r="K559" s="46"/>
      <c r="L559" s="46"/>
    </row>
    <row r="560" spans="3:12" ht="15.75" customHeight="1" x14ac:dyDescent="0.25">
      <c r="C560" s="104"/>
      <c r="D560" s="105"/>
      <c r="E560" s="54"/>
      <c r="F560" s="54"/>
      <c r="G560" s="49"/>
      <c r="H560" s="49"/>
      <c r="K560" s="46"/>
      <c r="L560" s="46"/>
    </row>
    <row r="561" spans="3:12" ht="15.75" customHeight="1" x14ac:dyDescent="0.25">
      <c r="C561" s="104"/>
      <c r="D561" s="105"/>
      <c r="E561" s="54"/>
      <c r="F561" s="54"/>
      <c r="G561" s="49"/>
      <c r="H561" s="49"/>
      <c r="K561" s="46"/>
      <c r="L561" s="46"/>
    </row>
    <row r="562" spans="3:12" ht="15.75" customHeight="1" x14ac:dyDescent="0.25">
      <c r="C562" s="104"/>
      <c r="D562" s="105"/>
      <c r="E562" s="54"/>
      <c r="F562" s="54"/>
      <c r="G562" s="49"/>
      <c r="H562" s="49"/>
      <c r="K562" s="46"/>
      <c r="L562" s="46"/>
    </row>
    <row r="563" spans="3:12" ht="15.75" customHeight="1" x14ac:dyDescent="0.25">
      <c r="C563" s="104"/>
      <c r="D563" s="105"/>
      <c r="E563" s="54"/>
      <c r="F563" s="54"/>
      <c r="G563" s="49"/>
      <c r="H563" s="49"/>
      <c r="K563" s="46"/>
      <c r="L563" s="46"/>
    </row>
    <row r="564" spans="3:12" ht="15.75" customHeight="1" x14ac:dyDescent="0.25">
      <c r="C564" s="104"/>
      <c r="D564" s="105"/>
      <c r="E564" s="54"/>
      <c r="F564" s="54"/>
      <c r="G564" s="49"/>
      <c r="H564" s="49"/>
      <c r="K564" s="46"/>
      <c r="L564" s="46"/>
    </row>
    <row r="565" spans="3:12" ht="15.75" customHeight="1" x14ac:dyDescent="0.25">
      <c r="C565" s="104"/>
      <c r="D565" s="105"/>
      <c r="E565" s="54"/>
      <c r="F565" s="54"/>
      <c r="G565" s="49"/>
      <c r="H565" s="49"/>
      <c r="K565" s="46"/>
      <c r="L565" s="46"/>
    </row>
    <row r="566" spans="3:12" ht="15.75" customHeight="1" x14ac:dyDescent="0.25">
      <c r="C566" s="104"/>
      <c r="D566" s="105"/>
      <c r="E566" s="54"/>
      <c r="F566" s="54"/>
      <c r="G566" s="49"/>
      <c r="H566" s="49"/>
      <c r="K566" s="46"/>
      <c r="L566" s="46"/>
    </row>
    <row r="567" spans="3:12" ht="15.75" customHeight="1" x14ac:dyDescent="0.25">
      <c r="C567" s="104"/>
      <c r="D567" s="105"/>
      <c r="E567" s="54"/>
      <c r="F567" s="54"/>
      <c r="G567" s="49"/>
      <c r="H567" s="49"/>
      <c r="K567" s="46"/>
      <c r="L567" s="46"/>
    </row>
    <row r="568" spans="3:12" ht="15.75" customHeight="1" x14ac:dyDescent="0.25">
      <c r="C568" s="104"/>
      <c r="D568" s="105"/>
      <c r="E568" s="54"/>
      <c r="F568" s="54"/>
      <c r="G568" s="49"/>
      <c r="H568" s="49"/>
      <c r="K568" s="46"/>
      <c r="L568" s="46"/>
    </row>
    <row r="569" spans="3:12" ht="15.75" customHeight="1" x14ac:dyDescent="0.25">
      <c r="C569" s="104"/>
      <c r="D569" s="105"/>
      <c r="E569" s="54"/>
      <c r="F569" s="54"/>
      <c r="G569" s="49"/>
      <c r="H569" s="49"/>
      <c r="K569" s="46"/>
      <c r="L569" s="46"/>
    </row>
    <row r="570" spans="3:12" ht="15.75" customHeight="1" x14ac:dyDescent="0.25">
      <c r="C570" s="104"/>
      <c r="D570" s="105"/>
      <c r="E570" s="54"/>
      <c r="F570" s="54"/>
      <c r="G570" s="49"/>
      <c r="H570" s="49"/>
      <c r="K570" s="46"/>
      <c r="L570" s="46"/>
    </row>
    <row r="571" spans="3:12" ht="15.75" customHeight="1" x14ac:dyDescent="0.25">
      <c r="C571" s="104"/>
      <c r="D571" s="105"/>
      <c r="E571" s="54"/>
      <c r="F571" s="54"/>
      <c r="G571" s="49"/>
      <c r="H571" s="49"/>
      <c r="K571" s="46"/>
      <c r="L571" s="46"/>
    </row>
    <row r="572" spans="3:12" ht="15.75" customHeight="1" x14ac:dyDescent="0.25">
      <c r="C572" s="104"/>
      <c r="D572" s="105"/>
      <c r="E572" s="54"/>
      <c r="F572" s="54"/>
      <c r="G572" s="49"/>
      <c r="H572" s="49"/>
      <c r="K572" s="46"/>
      <c r="L572" s="46"/>
    </row>
    <row r="573" spans="3:12" ht="15.75" customHeight="1" x14ac:dyDescent="0.25">
      <c r="C573" s="104"/>
      <c r="D573" s="105"/>
      <c r="E573" s="54"/>
      <c r="F573" s="54"/>
      <c r="G573" s="49"/>
      <c r="H573" s="49"/>
      <c r="K573" s="46"/>
      <c r="L573" s="46"/>
    </row>
    <row r="574" spans="3:12" ht="15.75" customHeight="1" x14ac:dyDescent="0.25">
      <c r="C574" s="104"/>
      <c r="D574" s="105"/>
      <c r="E574" s="54"/>
      <c r="F574" s="54"/>
      <c r="G574" s="49"/>
      <c r="H574" s="49"/>
      <c r="K574" s="46"/>
      <c r="L574" s="46"/>
    </row>
    <row r="575" spans="3:12" ht="15.75" customHeight="1" x14ac:dyDescent="0.25">
      <c r="C575" s="104"/>
      <c r="D575" s="105"/>
      <c r="E575" s="54"/>
      <c r="F575" s="54"/>
      <c r="G575" s="49"/>
      <c r="H575" s="49"/>
      <c r="K575" s="46"/>
      <c r="L575" s="46"/>
    </row>
    <row r="576" spans="3:12" ht="15.75" customHeight="1" x14ac:dyDescent="0.25">
      <c r="C576" s="104"/>
      <c r="D576" s="105"/>
      <c r="E576" s="54"/>
      <c r="F576" s="54"/>
      <c r="G576" s="49"/>
      <c r="H576" s="49"/>
      <c r="K576" s="46"/>
      <c r="L576" s="46"/>
    </row>
    <row r="577" spans="3:12" ht="15.75" customHeight="1" x14ac:dyDescent="0.25">
      <c r="C577" s="104"/>
      <c r="D577" s="105"/>
      <c r="E577" s="54"/>
      <c r="F577" s="54"/>
      <c r="G577" s="49"/>
      <c r="H577" s="49"/>
      <c r="K577" s="46"/>
      <c r="L577" s="46"/>
    </row>
    <row r="578" spans="3:12" ht="15.75" customHeight="1" x14ac:dyDescent="0.25">
      <c r="C578" s="104"/>
      <c r="D578" s="105"/>
      <c r="E578" s="54"/>
      <c r="F578" s="54"/>
      <c r="G578" s="49"/>
      <c r="H578" s="49"/>
      <c r="K578" s="46"/>
      <c r="L578" s="46"/>
    </row>
    <row r="579" spans="3:12" ht="15.75" customHeight="1" x14ac:dyDescent="0.25">
      <c r="C579" s="104"/>
      <c r="D579" s="105"/>
      <c r="E579" s="54"/>
      <c r="F579" s="54"/>
      <c r="G579" s="49"/>
      <c r="H579" s="49"/>
      <c r="K579" s="46"/>
      <c r="L579" s="46"/>
    </row>
    <row r="580" spans="3:12" ht="15.75" customHeight="1" x14ac:dyDescent="0.25">
      <c r="C580" s="104"/>
      <c r="D580" s="105"/>
      <c r="E580" s="54"/>
      <c r="F580" s="54"/>
      <c r="G580" s="49"/>
      <c r="H580" s="49"/>
      <c r="K580" s="46"/>
      <c r="L580" s="46"/>
    </row>
    <row r="581" spans="3:12" ht="15.75" customHeight="1" x14ac:dyDescent="0.25">
      <c r="C581" s="104"/>
      <c r="D581" s="105"/>
      <c r="E581" s="54"/>
      <c r="F581" s="54"/>
      <c r="G581" s="49"/>
      <c r="H581" s="49"/>
      <c r="K581" s="46"/>
      <c r="L581" s="46"/>
    </row>
    <row r="582" spans="3:12" ht="15.75" customHeight="1" x14ac:dyDescent="0.25">
      <c r="C582" s="104"/>
      <c r="D582" s="105"/>
      <c r="E582" s="54"/>
      <c r="F582" s="54"/>
      <c r="G582" s="49"/>
      <c r="H582" s="49"/>
      <c r="K582" s="46"/>
      <c r="L582" s="46"/>
    </row>
    <row r="583" spans="3:12" ht="15.75" customHeight="1" x14ac:dyDescent="0.25">
      <c r="C583" s="104"/>
      <c r="D583" s="105"/>
      <c r="E583" s="54"/>
      <c r="F583" s="54"/>
      <c r="G583" s="49"/>
      <c r="H583" s="49"/>
      <c r="K583" s="46"/>
      <c r="L583" s="46"/>
    </row>
    <row r="584" spans="3:12" ht="15.75" customHeight="1" x14ac:dyDescent="0.25">
      <c r="C584" s="104"/>
      <c r="D584" s="105"/>
      <c r="E584" s="54"/>
      <c r="F584" s="54"/>
      <c r="G584" s="49"/>
      <c r="H584" s="49"/>
      <c r="K584" s="46"/>
      <c r="L584" s="46"/>
    </row>
    <row r="585" spans="3:12" ht="15.75" customHeight="1" x14ac:dyDescent="0.25">
      <c r="C585" s="104"/>
      <c r="D585" s="105"/>
      <c r="E585" s="54"/>
      <c r="F585" s="54"/>
      <c r="G585" s="49"/>
      <c r="H585" s="49"/>
      <c r="K585" s="46"/>
      <c r="L585" s="46"/>
    </row>
    <row r="586" spans="3:12" ht="15.75" customHeight="1" x14ac:dyDescent="0.25">
      <c r="C586" s="104"/>
      <c r="D586" s="105"/>
      <c r="E586" s="54"/>
      <c r="F586" s="54"/>
      <c r="G586" s="49"/>
      <c r="H586" s="49"/>
      <c r="K586" s="46"/>
      <c r="L586" s="46"/>
    </row>
    <row r="587" spans="3:12" ht="15.75" customHeight="1" x14ac:dyDescent="0.25">
      <c r="C587" s="104"/>
      <c r="D587" s="105"/>
      <c r="E587" s="54"/>
      <c r="F587" s="54"/>
      <c r="G587" s="49"/>
      <c r="H587" s="49"/>
      <c r="K587" s="46"/>
      <c r="L587" s="46"/>
    </row>
    <row r="588" spans="3:12" ht="15.75" customHeight="1" x14ac:dyDescent="0.25">
      <c r="C588" s="104"/>
      <c r="D588" s="105"/>
      <c r="E588" s="54"/>
      <c r="F588" s="54"/>
      <c r="G588" s="49"/>
      <c r="H588" s="49"/>
      <c r="K588" s="46"/>
      <c r="L588" s="46"/>
    </row>
    <row r="589" spans="3:12" ht="15.75" customHeight="1" x14ac:dyDescent="0.25">
      <c r="C589" s="104"/>
      <c r="D589" s="105"/>
      <c r="E589" s="54"/>
      <c r="F589" s="54"/>
      <c r="G589" s="49"/>
      <c r="H589" s="49"/>
      <c r="K589" s="46"/>
      <c r="L589" s="46"/>
    </row>
    <row r="590" spans="3:12" ht="15.75" customHeight="1" x14ac:dyDescent="0.25">
      <c r="C590" s="104"/>
      <c r="D590" s="105"/>
      <c r="E590" s="54"/>
      <c r="F590" s="54"/>
      <c r="G590" s="49"/>
      <c r="H590" s="49"/>
      <c r="K590" s="46"/>
      <c r="L590" s="46"/>
    </row>
    <row r="591" spans="3:12" ht="15.75" customHeight="1" x14ac:dyDescent="0.25">
      <c r="C591" s="104"/>
      <c r="D591" s="105"/>
      <c r="E591" s="54"/>
      <c r="F591" s="54"/>
      <c r="G591" s="49"/>
      <c r="H591" s="49"/>
      <c r="K591" s="46"/>
      <c r="L591" s="46"/>
    </row>
    <row r="592" spans="3:12" ht="15.75" customHeight="1" x14ac:dyDescent="0.25">
      <c r="C592" s="104"/>
      <c r="D592" s="105"/>
      <c r="E592" s="54"/>
      <c r="F592" s="54"/>
      <c r="G592" s="49"/>
      <c r="H592" s="49"/>
      <c r="K592" s="46"/>
      <c r="L592" s="46"/>
    </row>
    <row r="593" spans="3:12" ht="15.75" customHeight="1" x14ac:dyDescent="0.25">
      <c r="C593" s="104"/>
      <c r="D593" s="105"/>
      <c r="E593" s="54"/>
      <c r="F593" s="54"/>
      <c r="G593" s="49"/>
      <c r="H593" s="49"/>
      <c r="K593" s="46"/>
      <c r="L593" s="46"/>
    </row>
    <row r="594" spans="3:12" ht="15.75" customHeight="1" x14ac:dyDescent="0.25">
      <c r="C594" s="104"/>
      <c r="D594" s="105"/>
      <c r="E594" s="54"/>
      <c r="F594" s="54"/>
      <c r="G594" s="49"/>
      <c r="H594" s="49"/>
      <c r="K594" s="46"/>
      <c r="L594" s="46"/>
    </row>
    <row r="595" spans="3:12" ht="15.75" customHeight="1" x14ac:dyDescent="0.25">
      <c r="C595" s="104"/>
      <c r="D595" s="105"/>
      <c r="E595" s="54"/>
      <c r="F595" s="54"/>
      <c r="G595" s="49"/>
      <c r="H595" s="49"/>
      <c r="K595" s="46"/>
      <c r="L595" s="46"/>
    </row>
    <row r="596" spans="3:12" ht="15.75" customHeight="1" x14ac:dyDescent="0.25">
      <c r="C596" s="104"/>
      <c r="D596" s="105"/>
      <c r="E596" s="54"/>
      <c r="F596" s="54"/>
      <c r="G596" s="49"/>
      <c r="H596" s="49"/>
      <c r="K596" s="46"/>
      <c r="L596" s="46"/>
    </row>
    <row r="597" spans="3:12" ht="15.75" customHeight="1" x14ac:dyDescent="0.25">
      <c r="C597" s="104"/>
      <c r="D597" s="105"/>
      <c r="E597" s="54"/>
      <c r="F597" s="54"/>
      <c r="G597" s="49"/>
      <c r="H597" s="49"/>
      <c r="K597" s="46"/>
      <c r="L597" s="46"/>
    </row>
    <row r="598" spans="3:12" ht="15.75" customHeight="1" x14ac:dyDescent="0.25">
      <c r="C598" s="104"/>
      <c r="D598" s="105"/>
      <c r="E598" s="54"/>
      <c r="F598" s="54"/>
      <c r="G598" s="49"/>
      <c r="H598" s="49"/>
      <c r="K598" s="46"/>
      <c r="L598" s="46"/>
    </row>
    <row r="599" spans="3:12" ht="15.75" customHeight="1" x14ac:dyDescent="0.25">
      <c r="C599" s="104"/>
      <c r="D599" s="105"/>
      <c r="E599" s="54"/>
      <c r="F599" s="54"/>
      <c r="G599" s="49"/>
      <c r="H599" s="49"/>
      <c r="K599" s="46"/>
      <c r="L599" s="46"/>
    </row>
    <row r="600" spans="3:12" ht="15.75" customHeight="1" x14ac:dyDescent="0.25">
      <c r="C600" s="104"/>
      <c r="D600" s="105"/>
      <c r="E600" s="54"/>
      <c r="F600" s="54"/>
      <c r="G600" s="49"/>
      <c r="H600" s="49"/>
      <c r="K600" s="46"/>
      <c r="L600" s="46"/>
    </row>
    <row r="601" spans="3:12" ht="15.75" customHeight="1" x14ac:dyDescent="0.25">
      <c r="C601" s="104"/>
      <c r="D601" s="105"/>
      <c r="E601" s="54"/>
      <c r="F601" s="54"/>
      <c r="G601" s="49"/>
      <c r="H601" s="49"/>
      <c r="K601" s="46"/>
      <c r="L601" s="46"/>
    </row>
    <row r="602" spans="3:12" ht="15.75" customHeight="1" x14ac:dyDescent="0.25">
      <c r="C602" s="104"/>
      <c r="D602" s="105"/>
      <c r="E602" s="54"/>
      <c r="F602" s="54"/>
      <c r="G602" s="49"/>
      <c r="H602" s="49"/>
      <c r="K602" s="46"/>
      <c r="L602" s="46"/>
    </row>
    <row r="603" spans="3:12" ht="15.75" customHeight="1" x14ac:dyDescent="0.25">
      <c r="C603" s="104"/>
      <c r="D603" s="105"/>
      <c r="E603" s="54"/>
      <c r="F603" s="54"/>
      <c r="G603" s="49"/>
      <c r="H603" s="49"/>
      <c r="K603" s="46"/>
      <c r="L603" s="46"/>
    </row>
    <row r="604" spans="3:12" ht="15.75" customHeight="1" x14ac:dyDescent="0.25">
      <c r="C604" s="104"/>
      <c r="D604" s="105"/>
      <c r="E604" s="54"/>
      <c r="F604" s="54"/>
      <c r="G604" s="49"/>
      <c r="H604" s="49"/>
      <c r="K604" s="46"/>
      <c r="L604" s="46"/>
    </row>
    <row r="605" spans="3:12" ht="15.75" customHeight="1" x14ac:dyDescent="0.25">
      <c r="C605" s="104"/>
      <c r="D605" s="105"/>
      <c r="E605" s="54"/>
      <c r="F605" s="54"/>
      <c r="G605" s="49"/>
      <c r="H605" s="49"/>
      <c r="K605" s="46"/>
      <c r="L605" s="46"/>
    </row>
    <row r="606" spans="3:12" ht="15.75" customHeight="1" x14ac:dyDescent="0.25">
      <c r="C606" s="104"/>
      <c r="D606" s="105"/>
      <c r="E606" s="54"/>
      <c r="F606" s="54"/>
      <c r="G606" s="49"/>
      <c r="H606" s="49"/>
      <c r="K606" s="46"/>
      <c r="L606" s="46"/>
    </row>
    <row r="607" spans="3:12" ht="15.75" customHeight="1" x14ac:dyDescent="0.25">
      <c r="C607" s="104"/>
      <c r="D607" s="105"/>
      <c r="E607" s="54"/>
      <c r="F607" s="54"/>
      <c r="G607" s="49"/>
      <c r="H607" s="49"/>
      <c r="K607" s="46"/>
      <c r="L607" s="46"/>
    </row>
    <row r="608" spans="3:12" ht="15.75" customHeight="1" x14ac:dyDescent="0.25">
      <c r="C608" s="104"/>
      <c r="D608" s="105"/>
      <c r="E608" s="54"/>
      <c r="F608" s="54"/>
      <c r="G608" s="49"/>
      <c r="H608" s="49"/>
      <c r="K608" s="46"/>
      <c r="L608" s="46"/>
    </row>
    <row r="609" spans="3:12" ht="15.75" customHeight="1" x14ac:dyDescent="0.25">
      <c r="C609" s="104"/>
      <c r="D609" s="105"/>
      <c r="E609" s="54"/>
      <c r="F609" s="54"/>
      <c r="G609" s="49"/>
      <c r="H609" s="49"/>
      <c r="K609" s="46"/>
      <c r="L609" s="46"/>
    </row>
    <row r="610" spans="3:12" ht="15.75" customHeight="1" x14ac:dyDescent="0.25">
      <c r="C610" s="104"/>
      <c r="D610" s="105"/>
      <c r="E610" s="54"/>
      <c r="F610" s="54"/>
      <c r="G610" s="49"/>
      <c r="H610" s="49"/>
      <c r="K610" s="46"/>
      <c r="L610" s="46"/>
    </row>
    <row r="611" spans="3:12" ht="15.75" customHeight="1" x14ac:dyDescent="0.25">
      <c r="C611" s="104"/>
      <c r="D611" s="105"/>
      <c r="E611" s="54"/>
      <c r="F611" s="54"/>
      <c r="G611" s="49"/>
      <c r="H611" s="49"/>
      <c r="K611" s="46"/>
      <c r="L611" s="46"/>
    </row>
    <row r="612" spans="3:12" ht="15.75" customHeight="1" x14ac:dyDescent="0.25">
      <c r="C612" s="104"/>
      <c r="D612" s="105"/>
      <c r="E612" s="54"/>
      <c r="F612" s="54"/>
      <c r="G612" s="49"/>
      <c r="H612" s="49"/>
      <c r="K612" s="46"/>
      <c r="L612" s="46"/>
    </row>
    <row r="613" spans="3:12" ht="15.75" customHeight="1" x14ac:dyDescent="0.25">
      <c r="C613" s="104"/>
      <c r="D613" s="105"/>
      <c r="E613" s="54"/>
      <c r="F613" s="54"/>
      <c r="G613" s="49"/>
      <c r="H613" s="49"/>
      <c r="K613" s="46"/>
      <c r="L613" s="46"/>
    </row>
    <row r="614" spans="3:12" ht="15.75" customHeight="1" x14ac:dyDescent="0.25">
      <c r="C614" s="104"/>
      <c r="D614" s="105"/>
      <c r="E614" s="54"/>
      <c r="F614" s="54"/>
      <c r="G614" s="49"/>
      <c r="H614" s="49"/>
      <c r="K614" s="46"/>
      <c r="L614" s="46"/>
    </row>
    <row r="615" spans="3:12" ht="15.75" customHeight="1" x14ac:dyDescent="0.25">
      <c r="C615" s="104"/>
      <c r="D615" s="105"/>
      <c r="E615" s="54"/>
      <c r="F615" s="54"/>
      <c r="G615" s="49"/>
      <c r="H615" s="49"/>
      <c r="K615" s="46"/>
      <c r="L615" s="46"/>
    </row>
    <row r="616" spans="3:12" ht="15.75" customHeight="1" x14ac:dyDescent="0.25">
      <c r="C616" s="104"/>
      <c r="D616" s="105"/>
      <c r="E616" s="54"/>
      <c r="F616" s="54"/>
      <c r="G616" s="49"/>
      <c r="H616" s="49"/>
      <c r="K616" s="46"/>
      <c r="L616" s="46"/>
    </row>
    <row r="617" spans="3:12" ht="15.75" customHeight="1" x14ac:dyDescent="0.25">
      <c r="C617" s="104"/>
      <c r="D617" s="105"/>
      <c r="E617" s="54"/>
      <c r="F617" s="54"/>
      <c r="G617" s="49"/>
      <c r="H617" s="49"/>
      <c r="K617" s="46"/>
      <c r="L617" s="46"/>
    </row>
    <row r="618" spans="3:12" ht="15.75" customHeight="1" x14ac:dyDescent="0.25">
      <c r="C618" s="104"/>
      <c r="D618" s="105"/>
      <c r="E618" s="54"/>
      <c r="F618" s="54"/>
      <c r="G618" s="49"/>
      <c r="H618" s="49"/>
      <c r="K618" s="46"/>
      <c r="L618" s="46"/>
    </row>
    <row r="619" spans="3:12" ht="15.75" customHeight="1" x14ac:dyDescent="0.25">
      <c r="C619" s="104"/>
      <c r="D619" s="105"/>
      <c r="E619" s="54"/>
      <c r="F619" s="54"/>
      <c r="G619" s="49"/>
      <c r="H619" s="49"/>
      <c r="K619" s="46"/>
      <c r="L619" s="46"/>
    </row>
    <row r="620" spans="3:12" ht="15.75" customHeight="1" x14ac:dyDescent="0.25">
      <c r="C620" s="104"/>
      <c r="D620" s="105"/>
      <c r="E620" s="54"/>
      <c r="F620" s="54"/>
      <c r="G620" s="49"/>
      <c r="H620" s="49"/>
      <c r="K620" s="46"/>
      <c r="L620" s="46"/>
    </row>
    <row r="621" spans="3:12" ht="15.75" customHeight="1" x14ac:dyDescent="0.25">
      <c r="C621" s="104"/>
      <c r="D621" s="105"/>
      <c r="E621" s="54"/>
      <c r="F621" s="54"/>
      <c r="G621" s="49"/>
      <c r="H621" s="49"/>
      <c r="K621" s="46"/>
      <c r="L621" s="46"/>
    </row>
    <row r="622" spans="3:12" ht="15.75" customHeight="1" x14ac:dyDescent="0.25">
      <c r="C622" s="104"/>
      <c r="D622" s="105"/>
      <c r="E622" s="54"/>
      <c r="F622" s="54"/>
      <c r="G622" s="49"/>
      <c r="H622" s="49"/>
      <c r="K622" s="46"/>
      <c r="L622" s="46"/>
    </row>
    <row r="623" spans="3:12" ht="15.75" customHeight="1" x14ac:dyDescent="0.25">
      <c r="C623" s="104"/>
      <c r="D623" s="105"/>
      <c r="E623" s="54"/>
      <c r="F623" s="54"/>
      <c r="G623" s="49"/>
      <c r="H623" s="49"/>
      <c r="K623" s="46"/>
      <c r="L623" s="46"/>
    </row>
    <row r="624" spans="3:12" ht="15.75" customHeight="1" x14ac:dyDescent="0.25">
      <c r="C624" s="104"/>
      <c r="D624" s="105"/>
      <c r="E624" s="54"/>
      <c r="F624" s="54"/>
      <c r="G624" s="49"/>
      <c r="H624" s="49"/>
      <c r="K624" s="46"/>
      <c r="L624" s="46"/>
    </row>
    <row r="625" spans="3:12" ht="15.75" customHeight="1" x14ac:dyDescent="0.25">
      <c r="C625" s="104"/>
      <c r="D625" s="105"/>
      <c r="E625" s="54"/>
      <c r="F625" s="54"/>
      <c r="G625" s="49"/>
      <c r="H625" s="49"/>
      <c r="K625" s="46"/>
      <c r="L625" s="46"/>
    </row>
    <row r="626" spans="3:12" ht="15.75" customHeight="1" x14ac:dyDescent="0.25">
      <c r="C626" s="104"/>
      <c r="D626" s="105"/>
      <c r="E626" s="54"/>
      <c r="F626" s="54"/>
      <c r="G626" s="49"/>
      <c r="H626" s="49"/>
      <c r="K626" s="46"/>
      <c r="L626" s="46"/>
    </row>
    <row r="627" spans="3:12" ht="15.75" customHeight="1" x14ac:dyDescent="0.25">
      <c r="C627" s="104"/>
      <c r="D627" s="105"/>
      <c r="E627" s="54"/>
      <c r="F627" s="54"/>
      <c r="G627" s="49"/>
      <c r="H627" s="49"/>
      <c r="K627" s="46"/>
      <c r="L627" s="46"/>
    </row>
    <row r="628" spans="3:12" ht="15.75" customHeight="1" x14ac:dyDescent="0.25">
      <c r="C628" s="104"/>
      <c r="D628" s="105"/>
      <c r="E628" s="54"/>
      <c r="F628" s="54"/>
      <c r="G628" s="49"/>
      <c r="H628" s="49"/>
      <c r="K628" s="46"/>
      <c r="L628" s="46"/>
    </row>
    <row r="629" spans="3:12" ht="15.75" customHeight="1" x14ac:dyDescent="0.25">
      <c r="C629" s="104"/>
      <c r="D629" s="105"/>
      <c r="E629" s="54"/>
      <c r="F629" s="54"/>
      <c r="G629" s="49"/>
      <c r="H629" s="49"/>
      <c r="K629" s="46"/>
      <c r="L629" s="46"/>
    </row>
    <row r="630" spans="3:12" ht="15.75" customHeight="1" x14ac:dyDescent="0.25">
      <c r="C630" s="104"/>
      <c r="D630" s="105"/>
      <c r="E630" s="54"/>
      <c r="F630" s="54"/>
      <c r="G630" s="49"/>
      <c r="H630" s="49"/>
      <c r="K630" s="46"/>
      <c r="L630" s="46"/>
    </row>
    <row r="631" spans="3:12" ht="15.75" customHeight="1" x14ac:dyDescent="0.25">
      <c r="C631" s="104"/>
      <c r="D631" s="105"/>
      <c r="E631" s="54"/>
      <c r="F631" s="54"/>
      <c r="G631" s="49"/>
      <c r="H631" s="49"/>
      <c r="K631" s="46"/>
      <c r="L631" s="46"/>
    </row>
    <row r="632" spans="3:12" ht="15.75" customHeight="1" x14ac:dyDescent="0.25">
      <c r="C632" s="104"/>
      <c r="D632" s="105"/>
      <c r="E632" s="54"/>
      <c r="F632" s="54"/>
      <c r="G632" s="49"/>
      <c r="H632" s="49"/>
      <c r="K632" s="46"/>
      <c r="L632" s="46"/>
    </row>
    <row r="633" spans="3:12" ht="15.75" customHeight="1" x14ac:dyDescent="0.25">
      <c r="C633" s="104"/>
      <c r="D633" s="105"/>
      <c r="E633" s="54"/>
      <c r="F633" s="54"/>
      <c r="G633" s="49"/>
      <c r="H633" s="49"/>
      <c r="K633" s="46"/>
      <c r="L633" s="46"/>
    </row>
    <row r="634" spans="3:12" ht="15.75" customHeight="1" x14ac:dyDescent="0.25">
      <c r="C634" s="104"/>
      <c r="D634" s="105"/>
      <c r="E634" s="54"/>
      <c r="F634" s="54"/>
      <c r="G634" s="49"/>
      <c r="H634" s="49"/>
      <c r="K634" s="46"/>
      <c r="L634" s="46"/>
    </row>
    <row r="635" spans="3:12" ht="15.75" customHeight="1" x14ac:dyDescent="0.25">
      <c r="C635" s="104"/>
      <c r="D635" s="105"/>
      <c r="E635" s="54"/>
      <c r="F635" s="54"/>
      <c r="G635" s="49"/>
      <c r="H635" s="49"/>
      <c r="K635" s="46"/>
      <c r="L635" s="46"/>
    </row>
    <row r="636" spans="3:12" ht="15.75" customHeight="1" x14ac:dyDescent="0.25">
      <c r="C636" s="104"/>
      <c r="D636" s="105"/>
      <c r="E636" s="54"/>
      <c r="F636" s="54"/>
      <c r="G636" s="49"/>
      <c r="H636" s="49"/>
      <c r="K636" s="46"/>
      <c r="L636" s="46"/>
    </row>
    <row r="637" spans="3:12" ht="15.75" customHeight="1" x14ac:dyDescent="0.25">
      <c r="C637" s="104"/>
      <c r="D637" s="105"/>
      <c r="E637" s="54"/>
      <c r="F637" s="54"/>
      <c r="G637" s="49"/>
      <c r="H637" s="49"/>
      <c r="K637" s="46"/>
      <c r="L637" s="46"/>
    </row>
    <row r="638" spans="3:12" ht="15.75" customHeight="1" x14ac:dyDescent="0.25">
      <c r="C638" s="104"/>
      <c r="D638" s="105"/>
      <c r="E638" s="54"/>
      <c r="F638" s="54"/>
      <c r="G638" s="49"/>
      <c r="H638" s="49"/>
      <c r="K638" s="46"/>
      <c r="L638" s="46"/>
    </row>
    <row r="639" spans="3:12" ht="15.75" customHeight="1" x14ac:dyDescent="0.25">
      <c r="C639" s="104"/>
      <c r="D639" s="105"/>
      <c r="E639" s="54"/>
      <c r="F639" s="54"/>
      <c r="G639" s="49"/>
      <c r="H639" s="49"/>
      <c r="K639" s="46"/>
      <c r="L639" s="46"/>
    </row>
    <row r="640" spans="3:12" ht="15.75" customHeight="1" x14ac:dyDescent="0.25">
      <c r="C640" s="104"/>
      <c r="D640" s="105"/>
      <c r="E640" s="54"/>
      <c r="F640" s="54"/>
      <c r="G640" s="49"/>
      <c r="H640" s="49"/>
      <c r="K640" s="46"/>
      <c r="L640" s="46"/>
    </row>
    <row r="641" spans="3:12" ht="15.75" customHeight="1" x14ac:dyDescent="0.25">
      <c r="C641" s="104"/>
      <c r="D641" s="105"/>
      <c r="E641" s="54"/>
      <c r="F641" s="54"/>
      <c r="G641" s="49"/>
      <c r="H641" s="49"/>
      <c r="K641" s="46"/>
      <c r="L641" s="46"/>
    </row>
    <row r="642" spans="3:12" ht="15.75" customHeight="1" x14ac:dyDescent="0.25">
      <c r="C642" s="104"/>
      <c r="D642" s="105"/>
      <c r="E642" s="54"/>
      <c r="F642" s="54"/>
      <c r="G642" s="49"/>
      <c r="H642" s="49"/>
      <c r="K642" s="46"/>
      <c r="L642" s="46"/>
    </row>
    <row r="643" spans="3:12" ht="15.75" customHeight="1" x14ac:dyDescent="0.25">
      <c r="C643" s="104"/>
      <c r="D643" s="105"/>
      <c r="E643" s="54"/>
      <c r="F643" s="54"/>
      <c r="G643" s="49"/>
      <c r="H643" s="49"/>
      <c r="K643" s="46"/>
      <c r="L643" s="46"/>
    </row>
    <row r="644" spans="3:12" ht="15.75" customHeight="1" x14ac:dyDescent="0.25">
      <c r="C644" s="104"/>
      <c r="D644" s="105"/>
      <c r="E644" s="54"/>
      <c r="F644" s="54"/>
      <c r="G644" s="49"/>
      <c r="H644" s="49"/>
      <c r="K644" s="46"/>
      <c r="L644" s="46"/>
    </row>
    <row r="645" spans="3:12" ht="15.75" customHeight="1" x14ac:dyDescent="0.25">
      <c r="C645" s="104"/>
      <c r="D645" s="105"/>
      <c r="E645" s="54"/>
      <c r="F645" s="54"/>
      <c r="G645" s="49"/>
      <c r="H645" s="49"/>
      <c r="K645" s="46"/>
      <c r="L645" s="46"/>
    </row>
    <row r="646" spans="3:12" ht="15.75" customHeight="1" x14ac:dyDescent="0.25">
      <c r="C646" s="104"/>
      <c r="D646" s="105"/>
      <c r="E646" s="54"/>
      <c r="F646" s="54"/>
      <c r="G646" s="49"/>
      <c r="H646" s="49"/>
      <c r="K646" s="46"/>
      <c r="L646" s="46"/>
    </row>
    <row r="647" spans="3:12" ht="15.75" customHeight="1" x14ac:dyDescent="0.25">
      <c r="C647" s="104"/>
      <c r="D647" s="105"/>
      <c r="E647" s="54"/>
      <c r="F647" s="54"/>
      <c r="G647" s="49"/>
      <c r="H647" s="49"/>
      <c r="K647" s="46"/>
      <c r="L647" s="46"/>
    </row>
    <row r="648" spans="3:12" ht="15.75" customHeight="1" x14ac:dyDescent="0.25">
      <c r="C648" s="104"/>
      <c r="D648" s="105"/>
      <c r="E648" s="54"/>
      <c r="F648" s="54"/>
      <c r="G648" s="49"/>
      <c r="H648" s="49"/>
      <c r="K648" s="46"/>
      <c r="L648" s="46"/>
    </row>
    <row r="649" spans="3:12" ht="15.75" customHeight="1" x14ac:dyDescent="0.25">
      <c r="C649" s="104"/>
      <c r="D649" s="105"/>
      <c r="E649" s="54"/>
      <c r="F649" s="54"/>
      <c r="G649" s="49"/>
      <c r="H649" s="49"/>
      <c r="K649" s="46"/>
      <c r="L649" s="46"/>
    </row>
    <row r="650" spans="3:12" ht="15.75" customHeight="1" x14ac:dyDescent="0.25">
      <c r="C650" s="104"/>
      <c r="D650" s="105"/>
      <c r="E650" s="54"/>
      <c r="F650" s="54"/>
      <c r="G650" s="49"/>
      <c r="H650" s="49"/>
      <c r="K650" s="46"/>
      <c r="L650" s="46"/>
    </row>
    <row r="651" spans="3:12" ht="15.75" customHeight="1" x14ac:dyDescent="0.25">
      <c r="C651" s="104"/>
      <c r="D651" s="105"/>
      <c r="E651" s="54"/>
      <c r="F651" s="54"/>
      <c r="G651" s="49"/>
      <c r="H651" s="49"/>
      <c r="K651" s="46"/>
      <c r="L651" s="46"/>
    </row>
    <row r="652" spans="3:12" ht="15.75" customHeight="1" x14ac:dyDescent="0.25">
      <c r="C652" s="104"/>
      <c r="D652" s="105"/>
      <c r="E652" s="54"/>
      <c r="F652" s="54"/>
      <c r="G652" s="49"/>
      <c r="H652" s="49"/>
      <c r="K652" s="46"/>
      <c r="L652" s="46"/>
    </row>
    <row r="653" spans="3:12" ht="15.75" customHeight="1" x14ac:dyDescent="0.25">
      <c r="C653" s="104"/>
      <c r="D653" s="105"/>
      <c r="E653" s="54"/>
      <c r="F653" s="54"/>
      <c r="G653" s="49"/>
      <c r="H653" s="49"/>
      <c r="K653" s="46"/>
      <c r="L653" s="46"/>
    </row>
    <row r="654" spans="3:12" ht="15.75" customHeight="1" x14ac:dyDescent="0.25">
      <c r="C654" s="104"/>
      <c r="D654" s="105"/>
      <c r="E654" s="54"/>
      <c r="F654" s="54"/>
      <c r="G654" s="49"/>
      <c r="H654" s="49"/>
      <c r="K654" s="46"/>
      <c r="L654" s="46"/>
    </row>
    <row r="655" spans="3:12" ht="15.75" customHeight="1" x14ac:dyDescent="0.25">
      <c r="C655" s="104"/>
      <c r="D655" s="105"/>
      <c r="E655" s="54"/>
      <c r="F655" s="54"/>
      <c r="G655" s="49"/>
      <c r="H655" s="49"/>
      <c r="K655" s="46"/>
      <c r="L655" s="46"/>
    </row>
    <row r="656" spans="3:12" ht="15.75" customHeight="1" x14ac:dyDescent="0.25">
      <c r="C656" s="104"/>
      <c r="D656" s="105"/>
      <c r="E656" s="54"/>
      <c r="F656" s="54"/>
      <c r="G656" s="49"/>
      <c r="H656" s="49"/>
      <c r="K656" s="46"/>
      <c r="L656" s="46"/>
    </row>
    <row r="657" spans="3:12" ht="15.75" customHeight="1" x14ac:dyDescent="0.25">
      <c r="C657" s="104"/>
      <c r="D657" s="105"/>
      <c r="E657" s="54"/>
      <c r="F657" s="54"/>
      <c r="G657" s="49"/>
      <c r="H657" s="49"/>
      <c r="K657" s="46"/>
      <c r="L657" s="46"/>
    </row>
    <row r="658" spans="3:12" ht="15.75" customHeight="1" x14ac:dyDescent="0.25">
      <c r="C658" s="104"/>
      <c r="D658" s="105"/>
      <c r="E658" s="54"/>
      <c r="F658" s="54"/>
      <c r="G658" s="49"/>
      <c r="H658" s="49"/>
      <c r="K658" s="46"/>
      <c r="L658" s="46"/>
    </row>
    <row r="659" spans="3:12" ht="15.75" customHeight="1" x14ac:dyDescent="0.25">
      <c r="C659" s="104"/>
      <c r="D659" s="105"/>
      <c r="E659" s="54"/>
      <c r="F659" s="54"/>
      <c r="G659" s="49"/>
      <c r="H659" s="49"/>
      <c r="K659" s="46"/>
      <c r="L659" s="46"/>
    </row>
    <row r="660" spans="3:12" ht="15.75" customHeight="1" x14ac:dyDescent="0.25">
      <c r="C660" s="104"/>
      <c r="D660" s="105"/>
      <c r="E660" s="54"/>
      <c r="F660" s="54"/>
      <c r="G660" s="49"/>
      <c r="H660" s="49"/>
      <c r="K660" s="46"/>
      <c r="L660" s="46"/>
    </row>
    <row r="661" spans="3:12" ht="15.75" customHeight="1" x14ac:dyDescent="0.25">
      <c r="C661" s="104"/>
      <c r="D661" s="105"/>
      <c r="E661" s="54"/>
      <c r="F661" s="54"/>
      <c r="G661" s="49"/>
      <c r="H661" s="49"/>
      <c r="K661" s="46"/>
      <c r="L661" s="46"/>
    </row>
    <row r="662" spans="3:12" ht="15.75" customHeight="1" x14ac:dyDescent="0.25">
      <c r="C662" s="104"/>
      <c r="D662" s="105"/>
      <c r="E662" s="54"/>
      <c r="F662" s="54"/>
      <c r="G662" s="49"/>
      <c r="H662" s="49"/>
      <c r="K662" s="46"/>
      <c r="L662" s="46"/>
    </row>
    <row r="663" spans="3:12" ht="15.75" customHeight="1" x14ac:dyDescent="0.25">
      <c r="C663" s="104"/>
      <c r="D663" s="105"/>
      <c r="E663" s="54"/>
      <c r="F663" s="54"/>
      <c r="G663" s="49"/>
      <c r="H663" s="49"/>
      <c r="K663" s="46"/>
      <c r="L663" s="46"/>
    </row>
    <row r="664" spans="3:12" ht="15.75" customHeight="1" x14ac:dyDescent="0.25">
      <c r="C664" s="104"/>
      <c r="D664" s="105"/>
      <c r="E664" s="54"/>
      <c r="F664" s="54"/>
      <c r="G664" s="49"/>
      <c r="H664" s="49"/>
      <c r="K664" s="46"/>
      <c r="L664" s="46"/>
    </row>
    <row r="665" spans="3:12" ht="15.75" customHeight="1" x14ac:dyDescent="0.25">
      <c r="C665" s="104"/>
      <c r="D665" s="105"/>
      <c r="E665" s="54"/>
      <c r="F665" s="54"/>
      <c r="G665" s="49"/>
      <c r="H665" s="49"/>
      <c r="K665" s="46"/>
      <c r="L665" s="46"/>
    </row>
    <row r="666" spans="3:12" ht="15.75" customHeight="1" x14ac:dyDescent="0.25">
      <c r="C666" s="104"/>
      <c r="D666" s="105"/>
      <c r="E666" s="54"/>
      <c r="F666" s="54"/>
      <c r="G666" s="49"/>
      <c r="H666" s="49"/>
      <c r="K666" s="46"/>
      <c r="L666" s="46"/>
    </row>
    <row r="667" spans="3:12" ht="15.75" customHeight="1" x14ac:dyDescent="0.25">
      <c r="C667" s="104"/>
      <c r="D667" s="105"/>
      <c r="E667" s="54"/>
      <c r="F667" s="54"/>
      <c r="G667" s="49"/>
      <c r="H667" s="49"/>
      <c r="K667" s="46"/>
      <c r="L667" s="46"/>
    </row>
    <row r="668" spans="3:12" ht="15.75" customHeight="1" x14ac:dyDescent="0.25">
      <c r="C668" s="104"/>
      <c r="D668" s="105"/>
      <c r="E668" s="54"/>
      <c r="F668" s="54"/>
      <c r="G668" s="49"/>
      <c r="H668" s="49"/>
      <c r="K668" s="46"/>
      <c r="L668" s="46"/>
    </row>
    <row r="669" spans="3:12" ht="15.75" customHeight="1" x14ac:dyDescent="0.25">
      <c r="C669" s="104"/>
      <c r="D669" s="105"/>
      <c r="E669" s="54"/>
      <c r="F669" s="54"/>
      <c r="G669" s="49"/>
      <c r="H669" s="49"/>
      <c r="K669" s="46"/>
      <c r="L669" s="46"/>
    </row>
    <row r="670" spans="3:12" ht="15.75" customHeight="1" x14ac:dyDescent="0.25">
      <c r="C670" s="104"/>
      <c r="D670" s="105"/>
      <c r="E670" s="54"/>
      <c r="F670" s="54"/>
      <c r="G670" s="49"/>
      <c r="H670" s="49"/>
      <c r="K670" s="46"/>
      <c r="L670" s="46"/>
    </row>
    <row r="671" spans="3:12" ht="15.75" customHeight="1" x14ac:dyDescent="0.25">
      <c r="C671" s="104"/>
      <c r="D671" s="105"/>
      <c r="E671" s="54"/>
      <c r="F671" s="54"/>
      <c r="G671" s="49"/>
      <c r="H671" s="49"/>
      <c r="K671" s="46"/>
      <c r="L671" s="46"/>
    </row>
    <row r="672" spans="3:12" ht="15.75" customHeight="1" x14ac:dyDescent="0.25">
      <c r="C672" s="104"/>
      <c r="D672" s="105"/>
      <c r="E672" s="54"/>
      <c r="F672" s="54"/>
      <c r="G672" s="49"/>
      <c r="H672" s="49"/>
      <c r="K672" s="46"/>
      <c r="L672" s="46"/>
    </row>
    <row r="673" spans="3:12" ht="15.75" customHeight="1" x14ac:dyDescent="0.25">
      <c r="C673" s="104"/>
      <c r="D673" s="105"/>
      <c r="E673" s="54"/>
      <c r="F673" s="54"/>
      <c r="G673" s="49"/>
      <c r="H673" s="49"/>
      <c r="K673" s="46"/>
      <c r="L673" s="46"/>
    </row>
    <row r="674" spans="3:12" ht="15.75" customHeight="1" x14ac:dyDescent="0.25">
      <c r="C674" s="104"/>
      <c r="D674" s="105"/>
      <c r="E674" s="54"/>
      <c r="F674" s="54"/>
      <c r="G674" s="49"/>
      <c r="H674" s="49"/>
      <c r="K674" s="46"/>
      <c r="L674" s="46"/>
    </row>
    <row r="675" spans="3:12" ht="15.75" customHeight="1" x14ac:dyDescent="0.25">
      <c r="C675" s="104"/>
      <c r="D675" s="105"/>
      <c r="E675" s="54"/>
      <c r="F675" s="54"/>
      <c r="G675" s="49"/>
      <c r="H675" s="49"/>
      <c r="K675" s="46"/>
      <c r="L675" s="46"/>
    </row>
    <row r="676" spans="3:12" ht="15.75" customHeight="1" x14ac:dyDescent="0.25">
      <c r="C676" s="104"/>
      <c r="D676" s="105"/>
      <c r="E676" s="54"/>
      <c r="F676" s="54"/>
      <c r="G676" s="49"/>
      <c r="H676" s="49"/>
      <c r="K676" s="46"/>
      <c r="L676" s="46"/>
    </row>
    <row r="677" spans="3:12" ht="15.75" customHeight="1" x14ac:dyDescent="0.25">
      <c r="C677" s="104"/>
      <c r="D677" s="105"/>
      <c r="E677" s="54"/>
      <c r="F677" s="54"/>
      <c r="G677" s="49"/>
      <c r="H677" s="49"/>
      <c r="K677" s="46"/>
      <c r="L677" s="46"/>
    </row>
    <row r="678" spans="3:12" ht="15.75" customHeight="1" x14ac:dyDescent="0.25">
      <c r="C678" s="104"/>
      <c r="D678" s="105"/>
      <c r="E678" s="54"/>
      <c r="F678" s="54"/>
      <c r="G678" s="49"/>
      <c r="H678" s="49"/>
      <c r="K678" s="46"/>
      <c r="L678" s="46"/>
    </row>
    <row r="679" spans="3:12" ht="15.75" customHeight="1" x14ac:dyDescent="0.25">
      <c r="C679" s="104"/>
      <c r="D679" s="105"/>
      <c r="E679" s="54"/>
      <c r="F679" s="54"/>
      <c r="G679" s="49"/>
      <c r="H679" s="49"/>
      <c r="K679" s="46"/>
      <c r="L679" s="46"/>
    </row>
    <row r="680" spans="3:12" ht="15.75" customHeight="1" x14ac:dyDescent="0.25">
      <c r="C680" s="104"/>
      <c r="D680" s="105"/>
      <c r="E680" s="54"/>
      <c r="F680" s="54"/>
      <c r="G680" s="49"/>
      <c r="H680" s="49"/>
      <c r="K680" s="46"/>
      <c r="L680" s="46"/>
    </row>
    <row r="681" spans="3:12" ht="15.75" customHeight="1" x14ac:dyDescent="0.25">
      <c r="C681" s="104"/>
      <c r="D681" s="105"/>
      <c r="E681" s="54"/>
      <c r="F681" s="54"/>
      <c r="G681" s="49"/>
      <c r="H681" s="49"/>
      <c r="K681" s="46"/>
      <c r="L681" s="46"/>
    </row>
    <row r="682" spans="3:12" ht="15.75" customHeight="1" x14ac:dyDescent="0.25">
      <c r="C682" s="104"/>
      <c r="D682" s="105"/>
      <c r="E682" s="54"/>
      <c r="F682" s="54"/>
      <c r="G682" s="49"/>
      <c r="H682" s="49"/>
      <c r="K682" s="46"/>
      <c r="L682" s="46"/>
    </row>
    <row r="683" spans="3:12" ht="15.75" customHeight="1" x14ac:dyDescent="0.25">
      <c r="C683" s="104"/>
      <c r="D683" s="105"/>
      <c r="E683" s="54"/>
      <c r="F683" s="54"/>
      <c r="G683" s="49"/>
      <c r="H683" s="49"/>
      <c r="K683" s="46"/>
      <c r="L683" s="46"/>
    </row>
    <row r="684" spans="3:12" ht="15.75" customHeight="1" x14ac:dyDescent="0.25">
      <c r="C684" s="104"/>
      <c r="D684" s="105"/>
      <c r="E684" s="54"/>
      <c r="F684" s="54"/>
      <c r="G684" s="49"/>
      <c r="H684" s="49"/>
      <c r="K684" s="46"/>
      <c r="L684" s="46"/>
    </row>
    <row r="685" spans="3:12" ht="15.75" customHeight="1" x14ac:dyDescent="0.25">
      <c r="C685" s="104"/>
      <c r="D685" s="105"/>
      <c r="E685" s="54"/>
      <c r="F685" s="54"/>
      <c r="G685" s="49"/>
      <c r="H685" s="49"/>
      <c r="K685" s="46"/>
      <c r="L685" s="46"/>
    </row>
    <row r="686" spans="3:12" ht="15.75" customHeight="1" x14ac:dyDescent="0.25">
      <c r="C686" s="104"/>
      <c r="D686" s="105"/>
      <c r="E686" s="54"/>
      <c r="F686" s="54"/>
      <c r="G686" s="49"/>
      <c r="H686" s="49"/>
      <c r="K686" s="46"/>
      <c r="L686" s="46"/>
    </row>
    <row r="687" spans="3:12" ht="15.75" customHeight="1" x14ac:dyDescent="0.25">
      <c r="C687" s="104"/>
      <c r="D687" s="105"/>
      <c r="E687" s="54"/>
      <c r="F687" s="54"/>
      <c r="G687" s="49"/>
      <c r="H687" s="49"/>
      <c r="K687" s="46"/>
      <c r="L687" s="46"/>
    </row>
    <row r="688" spans="3:12" ht="15.75" customHeight="1" x14ac:dyDescent="0.25">
      <c r="C688" s="104"/>
      <c r="D688" s="105"/>
      <c r="E688" s="54"/>
      <c r="F688" s="54"/>
      <c r="G688" s="49"/>
      <c r="H688" s="49"/>
      <c r="K688" s="46"/>
      <c r="L688" s="46"/>
    </row>
    <row r="689" spans="3:12" ht="15.75" customHeight="1" x14ac:dyDescent="0.25">
      <c r="C689" s="104"/>
      <c r="D689" s="105"/>
      <c r="E689" s="54"/>
      <c r="F689" s="54"/>
      <c r="G689" s="49"/>
      <c r="H689" s="49"/>
      <c r="K689" s="46"/>
      <c r="L689" s="46"/>
    </row>
    <row r="690" spans="3:12" ht="15.75" customHeight="1" x14ac:dyDescent="0.25">
      <c r="C690" s="104"/>
      <c r="D690" s="105"/>
      <c r="E690" s="54"/>
      <c r="F690" s="54"/>
      <c r="G690" s="49"/>
      <c r="H690" s="49"/>
      <c r="K690" s="46"/>
      <c r="L690" s="46"/>
    </row>
    <row r="691" spans="3:12" ht="15.75" customHeight="1" x14ac:dyDescent="0.25">
      <c r="C691" s="104"/>
      <c r="D691" s="105"/>
      <c r="E691" s="54"/>
      <c r="F691" s="54"/>
      <c r="G691" s="49"/>
      <c r="H691" s="49"/>
      <c r="K691" s="46"/>
      <c r="L691" s="46"/>
    </row>
    <row r="692" spans="3:12" ht="15.75" customHeight="1" x14ac:dyDescent="0.25">
      <c r="C692" s="104"/>
      <c r="D692" s="105"/>
      <c r="E692" s="54"/>
      <c r="F692" s="54"/>
      <c r="G692" s="49"/>
      <c r="H692" s="49"/>
      <c r="K692" s="46"/>
      <c r="L692" s="46"/>
    </row>
    <row r="693" spans="3:12" ht="15.75" customHeight="1" x14ac:dyDescent="0.25">
      <c r="C693" s="104"/>
      <c r="D693" s="105"/>
      <c r="E693" s="54"/>
      <c r="F693" s="54"/>
      <c r="G693" s="49"/>
      <c r="H693" s="49"/>
      <c r="K693" s="46"/>
      <c r="L693" s="46"/>
    </row>
    <row r="694" spans="3:12" ht="15.75" customHeight="1" x14ac:dyDescent="0.25">
      <c r="C694" s="104"/>
      <c r="D694" s="105"/>
      <c r="E694" s="54"/>
      <c r="F694" s="54"/>
      <c r="G694" s="49"/>
      <c r="H694" s="49"/>
      <c r="K694" s="46"/>
      <c r="L694" s="46"/>
    </row>
    <row r="695" spans="3:12" ht="15.75" customHeight="1" x14ac:dyDescent="0.25">
      <c r="C695" s="104"/>
      <c r="D695" s="105"/>
      <c r="E695" s="54"/>
      <c r="F695" s="54"/>
      <c r="G695" s="49"/>
      <c r="H695" s="49"/>
      <c r="K695" s="46"/>
      <c r="L695" s="46"/>
    </row>
    <row r="696" spans="3:12" ht="15.75" customHeight="1" x14ac:dyDescent="0.25">
      <c r="C696" s="104"/>
      <c r="D696" s="105"/>
      <c r="E696" s="54"/>
      <c r="F696" s="54"/>
      <c r="G696" s="49"/>
      <c r="H696" s="49"/>
      <c r="K696" s="46"/>
      <c r="L696" s="46"/>
    </row>
    <row r="697" spans="3:12" ht="15.75" customHeight="1" x14ac:dyDescent="0.25">
      <c r="C697" s="104"/>
      <c r="D697" s="105"/>
      <c r="E697" s="54"/>
      <c r="F697" s="54"/>
      <c r="G697" s="49"/>
      <c r="H697" s="49"/>
      <c r="K697" s="46"/>
      <c r="L697" s="46"/>
    </row>
    <row r="698" spans="3:12" ht="15.75" customHeight="1" x14ac:dyDescent="0.25">
      <c r="C698" s="104"/>
      <c r="D698" s="105"/>
      <c r="E698" s="54"/>
      <c r="F698" s="54"/>
      <c r="G698" s="49"/>
      <c r="H698" s="49"/>
      <c r="K698" s="46"/>
      <c r="L698" s="46"/>
    </row>
    <row r="699" spans="3:12" ht="15.75" customHeight="1" x14ac:dyDescent="0.25">
      <c r="C699" s="104"/>
      <c r="D699" s="105"/>
      <c r="E699" s="54"/>
      <c r="F699" s="54"/>
      <c r="G699" s="49"/>
      <c r="H699" s="49"/>
      <c r="K699" s="46"/>
      <c r="L699" s="46"/>
    </row>
    <row r="700" spans="3:12" ht="15.75" customHeight="1" x14ac:dyDescent="0.25">
      <c r="C700" s="104"/>
      <c r="D700" s="105"/>
      <c r="E700" s="54"/>
      <c r="F700" s="54"/>
      <c r="G700" s="49"/>
      <c r="H700" s="49"/>
      <c r="K700" s="46"/>
      <c r="L700" s="46"/>
    </row>
    <row r="701" spans="3:12" ht="15.75" customHeight="1" x14ac:dyDescent="0.25">
      <c r="C701" s="104"/>
      <c r="D701" s="105"/>
      <c r="E701" s="54"/>
      <c r="F701" s="54"/>
      <c r="G701" s="49"/>
      <c r="H701" s="49"/>
      <c r="K701" s="46"/>
      <c r="L701" s="46"/>
    </row>
    <row r="702" spans="3:12" ht="15.75" customHeight="1" x14ac:dyDescent="0.25">
      <c r="C702" s="104"/>
      <c r="D702" s="105"/>
      <c r="E702" s="54"/>
      <c r="F702" s="54"/>
      <c r="G702" s="49"/>
      <c r="H702" s="49"/>
      <c r="K702" s="46"/>
      <c r="L702" s="46"/>
    </row>
    <row r="703" spans="3:12" ht="15.75" customHeight="1" x14ac:dyDescent="0.25">
      <c r="C703" s="104"/>
      <c r="D703" s="105"/>
      <c r="E703" s="54"/>
      <c r="F703" s="54"/>
      <c r="G703" s="49"/>
      <c r="H703" s="49"/>
      <c r="K703" s="46"/>
      <c r="L703" s="46"/>
    </row>
    <row r="704" spans="3:12" ht="15.75" customHeight="1" x14ac:dyDescent="0.25">
      <c r="C704" s="104"/>
      <c r="D704" s="105"/>
      <c r="E704" s="54"/>
      <c r="F704" s="54"/>
      <c r="G704" s="49"/>
      <c r="H704" s="49"/>
      <c r="K704" s="46"/>
      <c r="L704" s="46"/>
    </row>
    <row r="705" spans="3:12" ht="15.75" customHeight="1" x14ac:dyDescent="0.25">
      <c r="C705" s="104"/>
      <c r="D705" s="105"/>
      <c r="E705" s="54"/>
      <c r="F705" s="54"/>
      <c r="G705" s="49"/>
      <c r="H705" s="49"/>
      <c r="K705" s="46"/>
      <c r="L705" s="46"/>
    </row>
    <row r="706" spans="3:12" ht="15.75" customHeight="1" x14ac:dyDescent="0.25">
      <c r="C706" s="104"/>
      <c r="D706" s="105"/>
      <c r="E706" s="54"/>
      <c r="F706" s="54"/>
      <c r="G706" s="49"/>
      <c r="H706" s="49"/>
      <c r="K706" s="46"/>
      <c r="L706" s="46"/>
    </row>
    <row r="707" spans="3:12" ht="15.75" customHeight="1" x14ac:dyDescent="0.25">
      <c r="C707" s="104"/>
      <c r="D707" s="105"/>
      <c r="E707" s="54"/>
      <c r="F707" s="54"/>
      <c r="G707" s="49"/>
      <c r="H707" s="49"/>
      <c r="K707" s="46"/>
      <c r="L707" s="46"/>
    </row>
    <row r="708" spans="3:12" ht="15.75" customHeight="1" x14ac:dyDescent="0.25">
      <c r="C708" s="104"/>
      <c r="D708" s="105"/>
      <c r="E708" s="54"/>
      <c r="F708" s="54"/>
      <c r="G708" s="49"/>
      <c r="H708" s="49"/>
      <c r="K708" s="46"/>
      <c r="L708" s="46"/>
    </row>
    <row r="709" spans="3:12" ht="15.75" customHeight="1" x14ac:dyDescent="0.25">
      <c r="C709" s="104"/>
      <c r="D709" s="105"/>
      <c r="E709" s="54"/>
      <c r="F709" s="54"/>
      <c r="G709" s="49"/>
      <c r="H709" s="49"/>
      <c r="K709" s="46"/>
      <c r="L709" s="46"/>
    </row>
    <row r="710" spans="3:12" ht="15.75" customHeight="1" x14ac:dyDescent="0.25">
      <c r="C710" s="104"/>
      <c r="D710" s="105"/>
      <c r="E710" s="54"/>
      <c r="F710" s="54"/>
      <c r="G710" s="49"/>
      <c r="H710" s="49"/>
      <c r="K710" s="46"/>
      <c r="L710" s="46"/>
    </row>
    <row r="711" spans="3:12" ht="15.75" customHeight="1" x14ac:dyDescent="0.25">
      <c r="C711" s="104"/>
      <c r="D711" s="105"/>
      <c r="E711" s="54"/>
      <c r="F711" s="54"/>
      <c r="G711" s="49"/>
      <c r="H711" s="49"/>
      <c r="K711" s="46"/>
      <c r="L711" s="46"/>
    </row>
    <row r="712" spans="3:12" ht="15.75" customHeight="1" x14ac:dyDescent="0.25">
      <c r="C712" s="104"/>
      <c r="D712" s="105"/>
      <c r="E712" s="54"/>
      <c r="F712" s="54"/>
      <c r="G712" s="49"/>
      <c r="H712" s="49"/>
      <c r="K712" s="46"/>
      <c r="L712" s="46"/>
    </row>
    <row r="713" spans="3:12" ht="15.75" customHeight="1" x14ac:dyDescent="0.25">
      <c r="C713" s="104"/>
      <c r="D713" s="105"/>
      <c r="E713" s="54"/>
      <c r="F713" s="54"/>
      <c r="G713" s="49"/>
      <c r="H713" s="49"/>
      <c r="K713" s="46"/>
      <c r="L713" s="46"/>
    </row>
    <row r="714" spans="3:12" ht="15.75" customHeight="1" x14ac:dyDescent="0.25">
      <c r="C714" s="104"/>
      <c r="D714" s="105"/>
      <c r="E714" s="54"/>
      <c r="F714" s="54"/>
      <c r="G714" s="49"/>
      <c r="H714" s="49"/>
      <c r="K714" s="46"/>
      <c r="L714" s="46"/>
    </row>
    <row r="715" spans="3:12" ht="15.75" customHeight="1" x14ac:dyDescent="0.25">
      <c r="C715" s="104"/>
      <c r="D715" s="105"/>
      <c r="E715" s="54"/>
      <c r="F715" s="54"/>
      <c r="G715" s="49"/>
      <c r="H715" s="49"/>
      <c r="K715" s="46"/>
      <c r="L715" s="46"/>
    </row>
    <row r="716" spans="3:12" ht="15.75" customHeight="1" x14ac:dyDescent="0.25">
      <c r="C716" s="104"/>
      <c r="D716" s="105"/>
      <c r="E716" s="54"/>
      <c r="F716" s="54"/>
      <c r="G716" s="49"/>
      <c r="H716" s="49"/>
      <c r="K716" s="46"/>
      <c r="L716" s="46"/>
    </row>
    <row r="717" spans="3:12" ht="15.75" customHeight="1" x14ac:dyDescent="0.25">
      <c r="C717" s="104"/>
      <c r="D717" s="105"/>
      <c r="E717" s="54"/>
      <c r="F717" s="54"/>
      <c r="G717" s="49"/>
      <c r="H717" s="49"/>
      <c r="K717" s="46"/>
      <c r="L717" s="46"/>
    </row>
    <row r="718" spans="3:12" ht="15.75" customHeight="1" x14ac:dyDescent="0.25">
      <c r="C718" s="104"/>
      <c r="D718" s="105"/>
      <c r="E718" s="54"/>
      <c r="F718" s="54"/>
      <c r="G718" s="49"/>
      <c r="H718" s="49"/>
      <c r="K718" s="46"/>
      <c r="L718" s="46"/>
    </row>
    <row r="719" spans="3:12" ht="15.75" customHeight="1" x14ac:dyDescent="0.25">
      <c r="C719" s="104"/>
      <c r="D719" s="105"/>
      <c r="E719" s="54"/>
      <c r="F719" s="54"/>
      <c r="G719" s="49"/>
      <c r="H719" s="49"/>
      <c r="K719" s="46"/>
      <c r="L719" s="46"/>
    </row>
    <row r="720" spans="3:12" ht="15.75" customHeight="1" x14ac:dyDescent="0.25">
      <c r="C720" s="104"/>
      <c r="D720" s="105"/>
      <c r="E720" s="54"/>
      <c r="F720" s="54"/>
      <c r="G720" s="49"/>
      <c r="H720" s="49"/>
      <c r="K720" s="46"/>
      <c r="L720" s="46"/>
    </row>
    <row r="721" spans="3:12" ht="15.75" customHeight="1" x14ac:dyDescent="0.25">
      <c r="C721" s="104"/>
      <c r="D721" s="105"/>
      <c r="E721" s="54"/>
      <c r="F721" s="54"/>
      <c r="G721" s="49"/>
      <c r="H721" s="49"/>
      <c r="K721" s="46"/>
      <c r="L721" s="46"/>
    </row>
    <row r="722" spans="3:12" ht="15.75" customHeight="1" x14ac:dyDescent="0.25">
      <c r="C722" s="104"/>
      <c r="D722" s="105"/>
      <c r="E722" s="54"/>
      <c r="F722" s="54"/>
      <c r="G722" s="49"/>
      <c r="H722" s="49"/>
      <c r="K722" s="46"/>
      <c r="L722" s="46"/>
    </row>
    <row r="723" spans="3:12" ht="15.75" customHeight="1" x14ac:dyDescent="0.25">
      <c r="C723" s="104"/>
      <c r="D723" s="105"/>
      <c r="E723" s="54"/>
      <c r="F723" s="54"/>
      <c r="G723" s="49"/>
      <c r="H723" s="49"/>
      <c r="K723" s="46"/>
      <c r="L723" s="46"/>
    </row>
    <row r="724" spans="3:12" ht="15.75" customHeight="1" x14ac:dyDescent="0.25">
      <c r="C724" s="104"/>
      <c r="D724" s="105"/>
      <c r="E724" s="54"/>
      <c r="F724" s="54"/>
      <c r="G724" s="49"/>
      <c r="H724" s="49"/>
      <c r="K724" s="46"/>
      <c r="L724" s="46"/>
    </row>
    <row r="725" spans="3:12" ht="15.75" customHeight="1" x14ac:dyDescent="0.25">
      <c r="C725" s="104"/>
      <c r="D725" s="105"/>
      <c r="E725" s="54"/>
      <c r="F725" s="54"/>
      <c r="G725" s="49"/>
      <c r="H725" s="49"/>
      <c r="K725" s="46"/>
      <c r="L725" s="46"/>
    </row>
    <row r="726" spans="3:12" ht="15.75" customHeight="1" x14ac:dyDescent="0.25">
      <c r="C726" s="104"/>
      <c r="D726" s="105"/>
      <c r="E726" s="54"/>
      <c r="F726" s="54"/>
      <c r="G726" s="49"/>
      <c r="H726" s="49"/>
      <c r="K726" s="46"/>
      <c r="L726" s="46"/>
    </row>
    <row r="727" spans="3:12" ht="15.75" customHeight="1" x14ac:dyDescent="0.25">
      <c r="C727" s="104"/>
      <c r="D727" s="105"/>
      <c r="E727" s="54"/>
      <c r="F727" s="54"/>
      <c r="G727" s="49"/>
      <c r="H727" s="49"/>
      <c r="K727" s="46"/>
      <c r="L727" s="46"/>
    </row>
    <row r="728" spans="3:12" ht="15.75" customHeight="1" x14ac:dyDescent="0.25">
      <c r="C728" s="104"/>
      <c r="D728" s="105"/>
      <c r="E728" s="54"/>
      <c r="F728" s="54"/>
      <c r="G728" s="49"/>
      <c r="H728" s="49"/>
      <c r="K728" s="46"/>
      <c r="L728" s="46"/>
    </row>
    <row r="729" spans="3:12" ht="15.75" customHeight="1" x14ac:dyDescent="0.25">
      <c r="C729" s="104"/>
      <c r="D729" s="105"/>
      <c r="E729" s="54"/>
      <c r="F729" s="54"/>
      <c r="G729" s="49"/>
      <c r="H729" s="49"/>
      <c r="K729" s="46"/>
      <c r="L729" s="46"/>
    </row>
    <row r="730" spans="3:12" ht="15.75" customHeight="1" x14ac:dyDescent="0.25">
      <c r="C730" s="104"/>
      <c r="D730" s="105"/>
      <c r="E730" s="54"/>
      <c r="F730" s="54"/>
      <c r="G730" s="49"/>
      <c r="H730" s="49"/>
      <c r="K730" s="46"/>
      <c r="L730" s="46"/>
    </row>
    <row r="731" spans="3:12" ht="15.75" customHeight="1" x14ac:dyDescent="0.25">
      <c r="C731" s="104"/>
      <c r="D731" s="105"/>
      <c r="E731" s="54"/>
      <c r="F731" s="54"/>
      <c r="G731" s="49"/>
      <c r="H731" s="49"/>
      <c r="K731" s="46"/>
      <c r="L731" s="46"/>
    </row>
    <row r="732" spans="3:12" ht="15.75" customHeight="1" x14ac:dyDescent="0.25">
      <c r="C732" s="104"/>
      <c r="D732" s="105"/>
      <c r="E732" s="54"/>
      <c r="F732" s="54"/>
      <c r="G732" s="49"/>
      <c r="H732" s="49"/>
      <c r="K732" s="46"/>
      <c r="L732" s="46"/>
    </row>
    <row r="733" spans="3:12" ht="15.75" customHeight="1" x14ac:dyDescent="0.25">
      <c r="C733" s="104"/>
      <c r="D733" s="105"/>
      <c r="E733" s="54"/>
      <c r="F733" s="54"/>
      <c r="G733" s="49"/>
      <c r="H733" s="49"/>
      <c r="K733" s="46"/>
      <c r="L733" s="46"/>
    </row>
    <row r="734" spans="3:12" ht="15.75" customHeight="1" x14ac:dyDescent="0.25">
      <c r="C734" s="104"/>
      <c r="D734" s="105"/>
      <c r="E734" s="54"/>
      <c r="F734" s="54"/>
      <c r="G734" s="49"/>
      <c r="H734" s="49"/>
      <c r="K734" s="46"/>
      <c r="L734" s="46"/>
    </row>
    <row r="735" spans="3:12" ht="15.75" customHeight="1" x14ac:dyDescent="0.25">
      <c r="C735" s="104"/>
      <c r="D735" s="105"/>
      <c r="E735" s="54"/>
      <c r="F735" s="54"/>
      <c r="G735" s="49"/>
      <c r="H735" s="49"/>
      <c r="K735" s="46"/>
      <c r="L735" s="46"/>
    </row>
    <row r="736" spans="3:12" ht="15.75" customHeight="1" x14ac:dyDescent="0.25">
      <c r="C736" s="104"/>
      <c r="D736" s="105"/>
      <c r="E736" s="54"/>
      <c r="F736" s="54"/>
      <c r="G736" s="49"/>
      <c r="H736" s="49"/>
      <c r="K736" s="46"/>
      <c r="L736" s="46"/>
    </row>
    <row r="737" spans="3:12" ht="15.75" customHeight="1" x14ac:dyDescent="0.25">
      <c r="C737" s="104"/>
      <c r="D737" s="105"/>
      <c r="E737" s="54"/>
      <c r="F737" s="54"/>
      <c r="G737" s="49"/>
      <c r="H737" s="49"/>
      <c r="K737" s="46"/>
      <c r="L737" s="46"/>
    </row>
    <row r="738" spans="3:12" ht="15.75" customHeight="1" x14ac:dyDescent="0.25">
      <c r="C738" s="104"/>
      <c r="D738" s="105"/>
      <c r="E738" s="54"/>
      <c r="F738" s="54"/>
      <c r="G738" s="49"/>
      <c r="H738" s="49"/>
      <c r="K738" s="46"/>
      <c r="L738" s="46"/>
    </row>
    <row r="739" spans="3:12" ht="15.75" customHeight="1" x14ac:dyDescent="0.25">
      <c r="C739" s="104"/>
      <c r="D739" s="105"/>
      <c r="E739" s="54"/>
      <c r="F739" s="54"/>
      <c r="G739" s="49"/>
      <c r="H739" s="49"/>
      <c r="K739" s="46"/>
      <c r="L739" s="46"/>
    </row>
    <row r="740" spans="3:12" ht="15.75" customHeight="1" x14ac:dyDescent="0.25">
      <c r="C740" s="104"/>
      <c r="D740" s="105"/>
      <c r="E740" s="54"/>
      <c r="F740" s="54"/>
      <c r="G740" s="49"/>
      <c r="H740" s="49"/>
      <c r="K740" s="46"/>
      <c r="L740" s="46"/>
    </row>
    <row r="741" spans="3:12" ht="15.75" customHeight="1" x14ac:dyDescent="0.25">
      <c r="C741" s="104"/>
      <c r="D741" s="105"/>
      <c r="E741" s="54"/>
      <c r="F741" s="54"/>
      <c r="G741" s="49"/>
      <c r="H741" s="49"/>
      <c r="K741" s="46"/>
      <c r="L741" s="46"/>
    </row>
    <row r="742" spans="3:12" ht="15.75" customHeight="1" x14ac:dyDescent="0.25">
      <c r="C742" s="104"/>
      <c r="D742" s="105"/>
      <c r="E742" s="54"/>
      <c r="F742" s="54"/>
      <c r="G742" s="49"/>
      <c r="H742" s="49"/>
      <c r="K742" s="46"/>
      <c r="L742" s="46"/>
    </row>
    <row r="743" spans="3:12" ht="15.75" customHeight="1" x14ac:dyDescent="0.25">
      <c r="C743" s="104"/>
      <c r="D743" s="105"/>
      <c r="E743" s="54"/>
      <c r="F743" s="54"/>
      <c r="G743" s="49"/>
      <c r="H743" s="49"/>
      <c r="K743" s="46"/>
      <c r="L743" s="46"/>
    </row>
    <row r="744" spans="3:12" ht="15.75" customHeight="1" x14ac:dyDescent="0.25">
      <c r="C744" s="104"/>
      <c r="D744" s="105"/>
      <c r="E744" s="54"/>
      <c r="F744" s="54"/>
      <c r="G744" s="49"/>
      <c r="H744" s="49"/>
      <c r="K744" s="46"/>
      <c r="L744" s="46"/>
    </row>
    <row r="745" spans="3:12" ht="15.75" customHeight="1" x14ac:dyDescent="0.25">
      <c r="C745" s="104"/>
      <c r="D745" s="105"/>
      <c r="E745" s="54"/>
      <c r="F745" s="54"/>
      <c r="G745" s="49"/>
      <c r="H745" s="49"/>
      <c r="K745" s="46"/>
      <c r="L745" s="46"/>
    </row>
    <row r="746" spans="3:12" ht="15.75" customHeight="1" x14ac:dyDescent="0.25">
      <c r="C746" s="104"/>
      <c r="D746" s="105"/>
      <c r="E746" s="54"/>
      <c r="F746" s="54"/>
      <c r="G746" s="49"/>
      <c r="H746" s="49"/>
      <c r="K746" s="46"/>
      <c r="L746" s="46"/>
    </row>
    <row r="747" spans="3:12" ht="15.75" customHeight="1" x14ac:dyDescent="0.25">
      <c r="C747" s="104"/>
      <c r="D747" s="105"/>
      <c r="E747" s="54"/>
      <c r="F747" s="54"/>
      <c r="G747" s="49"/>
      <c r="H747" s="49"/>
      <c r="K747" s="46"/>
      <c r="L747" s="46"/>
    </row>
    <row r="748" spans="3:12" ht="15.75" customHeight="1" x14ac:dyDescent="0.25">
      <c r="C748" s="104"/>
      <c r="D748" s="105"/>
      <c r="E748" s="54"/>
      <c r="F748" s="54"/>
      <c r="G748" s="49"/>
      <c r="H748" s="49"/>
      <c r="K748" s="46"/>
      <c r="L748" s="46"/>
    </row>
    <row r="749" spans="3:12" ht="15.75" customHeight="1" x14ac:dyDescent="0.25">
      <c r="C749" s="104"/>
      <c r="D749" s="105"/>
      <c r="E749" s="54"/>
      <c r="F749" s="54"/>
      <c r="G749" s="49"/>
      <c r="H749" s="49"/>
      <c r="K749" s="46"/>
      <c r="L749" s="46"/>
    </row>
    <row r="750" spans="3:12" ht="15.75" customHeight="1" x14ac:dyDescent="0.25">
      <c r="C750" s="104"/>
      <c r="D750" s="105"/>
      <c r="E750" s="54"/>
      <c r="F750" s="54"/>
      <c r="G750" s="49"/>
      <c r="H750" s="49"/>
      <c r="K750" s="46"/>
      <c r="L750" s="46"/>
    </row>
    <row r="751" spans="3:12" ht="15.75" customHeight="1" x14ac:dyDescent="0.25">
      <c r="C751" s="104"/>
      <c r="D751" s="105"/>
      <c r="E751" s="54"/>
      <c r="F751" s="54"/>
      <c r="G751" s="49"/>
      <c r="H751" s="49"/>
      <c r="K751" s="46"/>
      <c r="L751" s="46"/>
    </row>
    <row r="752" spans="3:12" ht="15.75" customHeight="1" x14ac:dyDescent="0.25">
      <c r="C752" s="104"/>
      <c r="D752" s="105"/>
      <c r="E752" s="54"/>
      <c r="F752" s="54"/>
      <c r="G752" s="49"/>
      <c r="H752" s="49"/>
      <c r="K752" s="46"/>
      <c r="L752" s="46"/>
    </row>
    <row r="753" spans="3:12" ht="15.75" customHeight="1" x14ac:dyDescent="0.25">
      <c r="C753" s="104"/>
      <c r="D753" s="105"/>
      <c r="E753" s="54"/>
      <c r="F753" s="54"/>
      <c r="G753" s="49"/>
      <c r="H753" s="49"/>
      <c r="K753" s="46"/>
      <c r="L753" s="46"/>
    </row>
    <row r="754" spans="3:12" ht="15.75" customHeight="1" x14ac:dyDescent="0.25">
      <c r="C754" s="104"/>
      <c r="D754" s="105"/>
      <c r="E754" s="54"/>
      <c r="F754" s="54"/>
      <c r="G754" s="49"/>
      <c r="H754" s="49"/>
      <c r="K754" s="46"/>
      <c r="L754" s="46"/>
    </row>
    <row r="755" spans="3:12" ht="15.75" customHeight="1" x14ac:dyDescent="0.25">
      <c r="C755" s="104"/>
      <c r="D755" s="105"/>
      <c r="E755" s="54"/>
      <c r="F755" s="54"/>
      <c r="G755" s="49"/>
      <c r="H755" s="49"/>
      <c r="K755" s="46"/>
      <c r="L755" s="46"/>
    </row>
    <row r="756" spans="3:12" ht="15.75" customHeight="1" x14ac:dyDescent="0.25">
      <c r="C756" s="104"/>
      <c r="D756" s="105"/>
      <c r="E756" s="54"/>
      <c r="F756" s="54"/>
      <c r="G756" s="49"/>
      <c r="H756" s="49"/>
      <c r="K756" s="46"/>
      <c r="L756" s="46"/>
    </row>
    <row r="757" spans="3:12" ht="15.75" customHeight="1" x14ac:dyDescent="0.25">
      <c r="C757" s="104"/>
      <c r="D757" s="105"/>
      <c r="E757" s="54"/>
      <c r="F757" s="54"/>
      <c r="G757" s="49"/>
      <c r="H757" s="49"/>
      <c r="K757" s="46"/>
      <c r="L757" s="46"/>
    </row>
    <row r="758" spans="3:12" ht="15.75" customHeight="1" x14ac:dyDescent="0.25">
      <c r="C758" s="104"/>
      <c r="D758" s="105"/>
      <c r="E758" s="54"/>
      <c r="F758" s="54"/>
      <c r="G758" s="49"/>
      <c r="H758" s="49"/>
      <c r="K758" s="46"/>
      <c r="L758" s="46"/>
    </row>
    <row r="759" spans="3:12" ht="15.75" customHeight="1" x14ac:dyDescent="0.25">
      <c r="C759" s="104"/>
      <c r="D759" s="105"/>
      <c r="E759" s="54"/>
      <c r="F759" s="54"/>
      <c r="G759" s="49"/>
      <c r="H759" s="49"/>
      <c r="K759" s="46"/>
      <c r="L759" s="46"/>
    </row>
    <row r="760" spans="3:12" ht="15.75" customHeight="1" x14ac:dyDescent="0.25">
      <c r="C760" s="104"/>
      <c r="D760" s="105"/>
      <c r="E760" s="54"/>
      <c r="F760" s="54"/>
      <c r="G760" s="49"/>
      <c r="H760" s="49"/>
      <c r="K760" s="46"/>
      <c r="L760" s="46"/>
    </row>
    <row r="761" spans="3:12" ht="15.75" customHeight="1" x14ac:dyDescent="0.25">
      <c r="C761" s="104"/>
      <c r="D761" s="105"/>
      <c r="E761" s="54"/>
      <c r="F761" s="54"/>
      <c r="G761" s="49"/>
      <c r="H761" s="49"/>
      <c r="K761" s="46"/>
      <c r="L761" s="46"/>
    </row>
    <row r="762" spans="3:12" ht="15.75" customHeight="1" x14ac:dyDescent="0.25">
      <c r="C762" s="104"/>
      <c r="D762" s="105"/>
      <c r="E762" s="54"/>
      <c r="F762" s="54"/>
      <c r="G762" s="49"/>
      <c r="H762" s="49"/>
      <c r="K762" s="46"/>
      <c r="L762" s="46"/>
    </row>
    <row r="763" spans="3:12" ht="15.75" customHeight="1" x14ac:dyDescent="0.25">
      <c r="C763" s="104"/>
      <c r="D763" s="105"/>
      <c r="E763" s="54"/>
      <c r="F763" s="54"/>
      <c r="G763" s="49"/>
      <c r="H763" s="49"/>
      <c r="K763" s="46"/>
      <c r="L763" s="46"/>
    </row>
    <row r="764" spans="3:12" ht="15.75" customHeight="1" x14ac:dyDescent="0.25">
      <c r="C764" s="104"/>
      <c r="D764" s="105"/>
      <c r="E764" s="54"/>
      <c r="F764" s="54"/>
      <c r="G764" s="49"/>
      <c r="H764" s="49"/>
      <c r="K764" s="46"/>
      <c r="L764" s="46"/>
    </row>
    <row r="765" spans="3:12" ht="15.75" customHeight="1" x14ac:dyDescent="0.25">
      <c r="C765" s="104"/>
      <c r="D765" s="105"/>
      <c r="E765" s="54"/>
      <c r="F765" s="54"/>
      <c r="G765" s="49"/>
      <c r="H765" s="49"/>
      <c r="K765" s="46"/>
      <c r="L765" s="46"/>
    </row>
    <row r="766" spans="3:12" ht="15.75" customHeight="1" x14ac:dyDescent="0.25">
      <c r="C766" s="104"/>
      <c r="D766" s="105"/>
      <c r="E766" s="54"/>
      <c r="F766" s="54"/>
      <c r="G766" s="49"/>
      <c r="H766" s="49"/>
      <c r="K766" s="46"/>
      <c r="L766" s="46"/>
    </row>
    <row r="767" spans="3:12" ht="15.75" customHeight="1" x14ac:dyDescent="0.25">
      <c r="C767" s="104"/>
      <c r="D767" s="105"/>
      <c r="E767" s="54"/>
      <c r="F767" s="54"/>
      <c r="G767" s="49"/>
      <c r="H767" s="49"/>
      <c r="K767" s="46"/>
      <c r="L767" s="46"/>
    </row>
    <row r="768" spans="3:12" ht="15.75" customHeight="1" x14ac:dyDescent="0.25">
      <c r="C768" s="104"/>
      <c r="D768" s="105"/>
      <c r="E768" s="54"/>
      <c r="F768" s="54"/>
      <c r="G768" s="49"/>
      <c r="H768" s="49"/>
      <c r="K768" s="46"/>
      <c r="L768" s="46"/>
    </row>
    <row r="769" spans="3:12" ht="15.75" customHeight="1" x14ac:dyDescent="0.25">
      <c r="C769" s="104"/>
      <c r="D769" s="105"/>
      <c r="E769" s="54"/>
      <c r="F769" s="54"/>
      <c r="G769" s="49"/>
      <c r="H769" s="49"/>
      <c r="K769" s="46"/>
      <c r="L769" s="46"/>
    </row>
    <row r="770" spans="3:12" ht="15.75" customHeight="1" x14ac:dyDescent="0.25">
      <c r="C770" s="104"/>
      <c r="D770" s="105"/>
      <c r="E770" s="54"/>
      <c r="F770" s="54"/>
      <c r="G770" s="49"/>
      <c r="H770" s="49"/>
      <c r="K770" s="46"/>
      <c r="L770" s="46"/>
    </row>
    <row r="771" spans="3:12" ht="15.75" customHeight="1" x14ac:dyDescent="0.25">
      <c r="C771" s="104"/>
      <c r="D771" s="105"/>
      <c r="E771" s="54"/>
      <c r="F771" s="54"/>
      <c r="G771" s="49"/>
      <c r="H771" s="49"/>
      <c r="K771" s="46"/>
      <c r="L771" s="46"/>
    </row>
    <row r="772" spans="3:12" ht="15.75" customHeight="1" x14ac:dyDescent="0.25">
      <c r="C772" s="104"/>
      <c r="D772" s="105"/>
      <c r="E772" s="54"/>
      <c r="F772" s="54"/>
      <c r="G772" s="49"/>
      <c r="H772" s="49"/>
      <c r="K772" s="46"/>
      <c r="L772" s="46"/>
    </row>
    <row r="773" spans="3:12" ht="15.75" customHeight="1" x14ac:dyDescent="0.25">
      <c r="C773" s="104"/>
      <c r="D773" s="105"/>
      <c r="E773" s="54"/>
      <c r="F773" s="54"/>
      <c r="G773" s="49"/>
      <c r="H773" s="49"/>
      <c r="K773" s="46"/>
      <c r="L773" s="46"/>
    </row>
    <row r="774" spans="3:12" ht="15.75" customHeight="1" x14ac:dyDescent="0.25">
      <c r="C774" s="104"/>
      <c r="D774" s="105"/>
      <c r="E774" s="54"/>
      <c r="F774" s="54"/>
      <c r="G774" s="49"/>
      <c r="H774" s="49"/>
      <c r="K774" s="46"/>
      <c r="L774" s="46"/>
    </row>
    <row r="775" spans="3:12" ht="15.75" customHeight="1" x14ac:dyDescent="0.25">
      <c r="C775" s="104"/>
      <c r="D775" s="105"/>
      <c r="E775" s="54"/>
      <c r="F775" s="54"/>
      <c r="G775" s="49"/>
      <c r="H775" s="49"/>
      <c r="K775" s="46"/>
      <c r="L775" s="46"/>
    </row>
    <row r="776" spans="3:12" ht="15.75" customHeight="1" x14ac:dyDescent="0.25">
      <c r="C776" s="104"/>
      <c r="D776" s="105"/>
      <c r="E776" s="54"/>
      <c r="F776" s="54"/>
      <c r="G776" s="49"/>
      <c r="H776" s="49"/>
      <c r="K776" s="46"/>
      <c r="L776" s="46"/>
    </row>
    <row r="777" spans="3:12" ht="15.75" customHeight="1" x14ac:dyDescent="0.25">
      <c r="C777" s="104"/>
      <c r="D777" s="105"/>
      <c r="E777" s="54"/>
      <c r="F777" s="54"/>
      <c r="G777" s="49"/>
      <c r="H777" s="49"/>
      <c r="K777" s="46"/>
      <c r="L777" s="46"/>
    </row>
    <row r="778" spans="3:12" ht="15.75" customHeight="1" x14ac:dyDescent="0.25">
      <c r="C778" s="104"/>
      <c r="D778" s="105"/>
      <c r="E778" s="54"/>
      <c r="F778" s="54"/>
      <c r="G778" s="49"/>
      <c r="H778" s="49"/>
      <c r="K778" s="46"/>
      <c r="L778" s="46"/>
    </row>
    <row r="779" spans="3:12" ht="15.75" customHeight="1" x14ac:dyDescent="0.25">
      <c r="C779" s="104"/>
      <c r="D779" s="105"/>
      <c r="E779" s="54"/>
      <c r="F779" s="54"/>
      <c r="G779" s="49"/>
      <c r="H779" s="49"/>
      <c r="K779" s="46"/>
      <c r="L779" s="46"/>
    </row>
    <row r="780" spans="3:12" ht="15.75" customHeight="1" x14ac:dyDescent="0.25">
      <c r="C780" s="104"/>
      <c r="D780" s="105"/>
      <c r="E780" s="54"/>
      <c r="F780" s="54"/>
      <c r="G780" s="49"/>
      <c r="H780" s="49"/>
      <c r="K780" s="46"/>
      <c r="L780" s="46"/>
    </row>
    <row r="781" spans="3:12" ht="15.75" customHeight="1" x14ac:dyDescent="0.25">
      <c r="C781" s="104"/>
      <c r="D781" s="105"/>
      <c r="E781" s="54"/>
      <c r="F781" s="54"/>
      <c r="G781" s="49"/>
      <c r="H781" s="49"/>
      <c r="K781" s="46"/>
      <c r="L781" s="46"/>
    </row>
    <row r="782" spans="3:12" ht="15.75" customHeight="1" x14ac:dyDescent="0.25">
      <c r="C782" s="104"/>
      <c r="D782" s="105"/>
      <c r="E782" s="54"/>
      <c r="F782" s="54"/>
      <c r="G782" s="49"/>
      <c r="H782" s="49"/>
      <c r="K782" s="46"/>
      <c r="L782" s="46"/>
    </row>
    <row r="783" spans="3:12" ht="15.75" customHeight="1" x14ac:dyDescent="0.25">
      <c r="C783" s="104"/>
      <c r="D783" s="105"/>
      <c r="E783" s="54"/>
      <c r="F783" s="54"/>
      <c r="G783" s="49"/>
      <c r="H783" s="49"/>
      <c r="K783" s="46"/>
      <c r="L783" s="46"/>
    </row>
    <row r="784" spans="3:12" ht="15.75" customHeight="1" x14ac:dyDescent="0.25">
      <c r="C784" s="104"/>
      <c r="D784" s="105"/>
      <c r="E784" s="54"/>
      <c r="F784" s="54"/>
      <c r="G784" s="49"/>
      <c r="H784" s="49"/>
      <c r="K784" s="46"/>
      <c r="L784" s="46"/>
    </row>
    <row r="785" spans="3:12" ht="15.75" customHeight="1" x14ac:dyDescent="0.25">
      <c r="C785" s="104"/>
      <c r="D785" s="105"/>
      <c r="E785" s="54"/>
      <c r="F785" s="54"/>
      <c r="G785" s="49"/>
      <c r="H785" s="49"/>
      <c r="K785" s="46"/>
      <c r="L785" s="46"/>
    </row>
    <row r="786" spans="3:12" ht="15.75" customHeight="1" x14ac:dyDescent="0.25">
      <c r="C786" s="104"/>
      <c r="D786" s="105"/>
      <c r="E786" s="54"/>
      <c r="F786" s="54"/>
      <c r="G786" s="49"/>
      <c r="H786" s="49"/>
      <c r="K786" s="46"/>
      <c r="L786" s="46"/>
    </row>
    <row r="787" spans="3:12" ht="15.75" customHeight="1" x14ac:dyDescent="0.25">
      <c r="C787" s="104"/>
      <c r="D787" s="105"/>
      <c r="E787" s="54"/>
      <c r="F787" s="54"/>
      <c r="G787" s="49"/>
      <c r="H787" s="49"/>
      <c r="K787" s="46"/>
      <c r="L787" s="46"/>
    </row>
    <row r="788" spans="3:12" ht="15.75" customHeight="1" x14ac:dyDescent="0.25">
      <c r="C788" s="104"/>
      <c r="D788" s="105"/>
      <c r="E788" s="54"/>
      <c r="F788" s="54"/>
      <c r="G788" s="49"/>
      <c r="H788" s="49"/>
      <c r="K788" s="46"/>
      <c r="L788" s="46"/>
    </row>
    <row r="789" spans="3:12" ht="15.75" customHeight="1" x14ac:dyDescent="0.25">
      <c r="C789" s="104"/>
      <c r="D789" s="105"/>
      <c r="E789" s="54"/>
      <c r="F789" s="54"/>
      <c r="G789" s="49"/>
      <c r="H789" s="49"/>
      <c r="K789" s="46"/>
      <c r="L789" s="46"/>
    </row>
    <row r="790" spans="3:12" ht="15.75" customHeight="1" x14ac:dyDescent="0.25">
      <c r="C790" s="104"/>
      <c r="D790" s="105"/>
      <c r="E790" s="54"/>
      <c r="F790" s="54"/>
      <c r="G790" s="49"/>
      <c r="H790" s="49"/>
      <c r="K790" s="46"/>
      <c r="L790" s="46"/>
    </row>
    <row r="791" spans="3:12" ht="15.75" customHeight="1" x14ac:dyDescent="0.25">
      <c r="C791" s="104"/>
      <c r="D791" s="105"/>
      <c r="E791" s="54"/>
      <c r="F791" s="54"/>
      <c r="G791" s="49"/>
      <c r="H791" s="49"/>
      <c r="K791" s="46"/>
      <c r="L791" s="46"/>
    </row>
    <row r="792" spans="3:12" ht="15.75" customHeight="1" x14ac:dyDescent="0.25">
      <c r="C792" s="104"/>
      <c r="D792" s="105"/>
      <c r="E792" s="54"/>
      <c r="F792" s="54"/>
      <c r="G792" s="49"/>
      <c r="H792" s="49"/>
      <c r="K792" s="46"/>
      <c r="L792" s="46"/>
    </row>
    <row r="793" spans="3:12" ht="15.75" customHeight="1" x14ac:dyDescent="0.25">
      <c r="C793" s="104"/>
      <c r="D793" s="105"/>
      <c r="E793" s="54"/>
      <c r="F793" s="54"/>
      <c r="G793" s="49"/>
      <c r="H793" s="49"/>
      <c r="K793" s="46"/>
      <c r="L793" s="46"/>
    </row>
    <row r="794" spans="3:12" ht="15.75" customHeight="1" x14ac:dyDescent="0.25">
      <c r="C794" s="104"/>
      <c r="D794" s="105"/>
      <c r="E794" s="54"/>
      <c r="F794" s="54"/>
      <c r="G794" s="49"/>
      <c r="H794" s="49"/>
      <c r="K794" s="46"/>
      <c r="L794" s="46"/>
    </row>
    <row r="795" spans="3:12" ht="15.75" customHeight="1" x14ac:dyDescent="0.25">
      <c r="C795" s="104"/>
      <c r="D795" s="105"/>
      <c r="E795" s="54"/>
      <c r="F795" s="54"/>
      <c r="G795" s="49"/>
      <c r="H795" s="49"/>
      <c r="K795" s="46"/>
      <c r="L795" s="46"/>
    </row>
    <row r="796" spans="3:12" ht="15.75" customHeight="1" x14ac:dyDescent="0.25">
      <c r="C796" s="104"/>
      <c r="D796" s="105"/>
      <c r="E796" s="54"/>
      <c r="F796" s="54"/>
      <c r="G796" s="49"/>
      <c r="H796" s="49"/>
      <c r="K796" s="46"/>
      <c r="L796" s="46"/>
    </row>
    <row r="797" spans="3:12" ht="15.75" customHeight="1" x14ac:dyDescent="0.25">
      <c r="C797" s="104"/>
      <c r="D797" s="105"/>
      <c r="E797" s="54"/>
      <c r="F797" s="54"/>
      <c r="G797" s="49"/>
      <c r="H797" s="49"/>
      <c r="K797" s="46"/>
      <c r="L797" s="46"/>
    </row>
    <row r="798" spans="3:12" ht="15.75" customHeight="1" x14ac:dyDescent="0.25">
      <c r="C798" s="104"/>
      <c r="D798" s="105"/>
      <c r="E798" s="54"/>
      <c r="F798" s="54"/>
      <c r="G798" s="49"/>
      <c r="H798" s="49"/>
      <c r="K798" s="46"/>
      <c r="L798" s="46"/>
    </row>
    <row r="799" spans="3:12" ht="15.75" customHeight="1" x14ac:dyDescent="0.25">
      <c r="C799" s="104"/>
      <c r="D799" s="105"/>
      <c r="E799" s="54"/>
      <c r="F799" s="54"/>
      <c r="G799" s="49"/>
      <c r="H799" s="49"/>
      <c r="K799" s="46"/>
      <c r="L799" s="46"/>
    </row>
    <row r="800" spans="3:12" ht="15.75" customHeight="1" x14ac:dyDescent="0.25">
      <c r="C800" s="104"/>
      <c r="D800" s="105"/>
      <c r="E800" s="54"/>
      <c r="F800" s="54"/>
      <c r="G800" s="49"/>
      <c r="H800" s="49"/>
      <c r="K800" s="46"/>
      <c r="L800" s="46"/>
    </row>
    <row r="801" spans="3:12" ht="15.75" customHeight="1" x14ac:dyDescent="0.25">
      <c r="C801" s="104"/>
      <c r="D801" s="105"/>
      <c r="E801" s="54"/>
      <c r="F801" s="54"/>
      <c r="G801" s="49"/>
      <c r="H801" s="49"/>
      <c r="K801" s="46"/>
      <c r="L801" s="46"/>
    </row>
    <row r="802" spans="3:12" ht="15.75" customHeight="1" x14ac:dyDescent="0.25">
      <c r="C802" s="104"/>
      <c r="D802" s="105"/>
      <c r="E802" s="54"/>
      <c r="F802" s="54"/>
      <c r="G802" s="49"/>
      <c r="H802" s="49"/>
      <c r="K802" s="46"/>
      <c r="L802" s="46"/>
    </row>
    <row r="803" spans="3:12" ht="15.75" customHeight="1" x14ac:dyDescent="0.25">
      <c r="C803" s="104"/>
      <c r="D803" s="105"/>
      <c r="E803" s="54"/>
      <c r="F803" s="54"/>
      <c r="G803" s="49"/>
      <c r="H803" s="49"/>
      <c r="K803" s="46"/>
      <c r="L803" s="46"/>
    </row>
    <row r="804" spans="3:12" ht="15.75" customHeight="1" x14ac:dyDescent="0.25">
      <c r="C804" s="104"/>
      <c r="D804" s="105"/>
      <c r="E804" s="54"/>
      <c r="F804" s="54"/>
      <c r="G804" s="49"/>
      <c r="H804" s="49"/>
      <c r="K804" s="46"/>
      <c r="L804" s="46"/>
    </row>
    <row r="805" spans="3:12" ht="15.75" customHeight="1" x14ac:dyDescent="0.25">
      <c r="C805" s="104"/>
      <c r="D805" s="105"/>
      <c r="E805" s="54"/>
      <c r="F805" s="54"/>
      <c r="G805" s="49"/>
      <c r="H805" s="49"/>
      <c r="K805" s="46"/>
      <c r="L805" s="46"/>
    </row>
    <row r="806" spans="3:12" ht="15.75" customHeight="1" x14ac:dyDescent="0.25">
      <c r="C806" s="104"/>
      <c r="D806" s="105"/>
      <c r="E806" s="54"/>
      <c r="F806" s="54"/>
      <c r="G806" s="49"/>
      <c r="H806" s="49"/>
      <c r="K806" s="46"/>
      <c r="L806" s="46"/>
    </row>
    <row r="807" spans="3:12" ht="15.75" customHeight="1" x14ac:dyDescent="0.25">
      <c r="C807" s="104"/>
      <c r="D807" s="105"/>
      <c r="E807" s="54"/>
      <c r="F807" s="54"/>
      <c r="G807" s="49"/>
      <c r="H807" s="49"/>
      <c r="K807" s="46"/>
      <c r="L807" s="46"/>
    </row>
    <row r="808" spans="3:12" ht="15.75" customHeight="1" x14ac:dyDescent="0.25">
      <c r="C808" s="104"/>
      <c r="D808" s="105"/>
      <c r="E808" s="54"/>
      <c r="F808" s="54"/>
      <c r="G808" s="49"/>
      <c r="H808" s="49"/>
      <c r="K808" s="46"/>
      <c r="L808" s="46"/>
    </row>
    <row r="809" spans="3:12" ht="15.75" customHeight="1" x14ac:dyDescent="0.25">
      <c r="C809" s="104"/>
      <c r="D809" s="105"/>
      <c r="E809" s="54"/>
      <c r="F809" s="54"/>
      <c r="G809" s="49"/>
      <c r="H809" s="49"/>
      <c r="K809" s="46"/>
      <c r="L809" s="46"/>
    </row>
    <row r="810" spans="3:12" ht="15.75" customHeight="1" x14ac:dyDescent="0.25">
      <c r="C810" s="104"/>
      <c r="D810" s="105"/>
      <c r="E810" s="54"/>
      <c r="F810" s="54"/>
      <c r="G810" s="49"/>
      <c r="H810" s="49"/>
      <c r="K810" s="46"/>
      <c r="L810" s="46"/>
    </row>
    <row r="811" spans="3:12" ht="15.75" customHeight="1" x14ac:dyDescent="0.25">
      <c r="C811" s="104"/>
      <c r="D811" s="105"/>
      <c r="E811" s="54"/>
      <c r="F811" s="54"/>
      <c r="G811" s="49"/>
      <c r="H811" s="49"/>
      <c r="K811" s="46"/>
      <c r="L811" s="46"/>
    </row>
    <row r="812" spans="3:12" ht="15.75" customHeight="1" x14ac:dyDescent="0.25">
      <c r="C812" s="104"/>
      <c r="D812" s="105"/>
      <c r="E812" s="54"/>
      <c r="F812" s="54"/>
      <c r="G812" s="49"/>
      <c r="H812" s="49"/>
      <c r="K812" s="46"/>
      <c r="L812" s="46"/>
    </row>
    <row r="813" spans="3:12" ht="15.75" customHeight="1" x14ac:dyDescent="0.25">
      <c r="C813" s="104"/>
      <c r="D813" s="105"/>
      <c r="E813" s="54"/>
      <c r="F813" s="54"/>
      <c r="G813" s="49"/>
      <c r="H813" s="49"/>
      <c r="K813" s="46"/>
      <c r="L813" s="46"/>
    </row>
    <row r="814" spans="3:12" ht="15.75" customHeight="1" x14ac:dyDescent="0.25">
      <c r="C814" s="104"/>
      <c r="D814" s="105"/>
      <c r="E814" s="54"/>
      <c r="F814" s="54"/>
      <c r="G814" s="49"/>
      <c r="H814" s="49"/>
      <c r="K814" s="46"/>
      <c r="L814" s="46"/>
    </row>
    <row r="815" spans="3:12" ht="15.75" customHeight="1" x14ac:dyDescent="0.25">
      <c r="C815" s="104"/>
      <c r="D815" s="105"/>
      <c r="E815" s="54"/>
      <c r="F815" s="54"/>
      <c r="G815" s="49"/>
      <c r="H815" s="49"/>
      <c r="K815" s="46"/>
      <c r="L815" s="46"/>
    </row>
    <row r="816" spans="3:12" ht="15.75" customHeight="1" x14ac:dyDescent="0.25">
      <c r="C816" s="104"/>
      <c r="D816" s="105"/>
      <c r="E816" s="54"/>
      <c r="F816" s="54"/>
      <c r="G816" s="49"/>
      <c r="H816" s="49"/>
      <c r="K816" s="46"/>
      <c r="L816" s="46"/>
    </row>
    <row r="817" spans="3:12" ht="15.75" customHeight="1" x14ac:dyDescent="0.25">
      <c r="C817" s="104"/>
      <c r="D817" s="105"/>
      <c r="E817" s="54"/>
      <c r="F817" s="54"/>
      <c r="G817" s="49"/>
      <c r="H817" s="49"/>
      <c r="K817" s="46"/>
      <c r="L817" s="46"/>
    </row>
    <row r="818" spans="3:12" ht="15.75" customHeight="1" x14ac:dyDescent="0.25">
      <c r="C818" s="104"/>
      <c r="D818" s="105"/>
      <c r="E818" s="54"/>
      <c r="F818" s="54"/>
      <c r="G818" s="49"/>
      <c r="H818" s="49"/>
      <c r="K818" s="46"/>
      <c r="L818" s="46"/>
    </row>
    <row r="819" spans="3:12" ht="15.75" customHeight="1" x14ac:dyDescent="0.25">
      <c r="C819" s="104"/>
      <c r="D819" s="105"/>
      <c r="E819" s="54"/>
      <c r="F819" s="54"/>
      <c r="G819" s="49"/>
      <c r="H819" s="49"/>
      <c r="K819" s="46"/>
      <c r="L819" s="46"/>
    </row>
    <row r="820" spans="3:12" ht="15.75" customHeight="1" x14ac:dyDescent="0.25">
      <c r="C820" s="104"/>
      <c r="D820" s="105"/>
      <c r="E820" s="54"/>
      <c r="F820" s="54"/>
      <c r="G820" s="49"/>
      <c r="H820" s="49"/>
      <c r="K820" s="46"/>
      <c r="L820" s="46"/>
    </row>
    <row r="821" spans="3:12" ht="15.75" customHeight="1" x14ac:dyDescent="0.25">
      <c r="C821" s="104"/>
      <c r="D821" s="105"/>
      <c r="E821" s="54"/>
      <c r="F821" s="54"/>
      <c r="G821" s="49"/>
      <c r="H821" s="49"/>
      <c r="K821" s="46"/>
      <c r="L821" s="46"/>
    </row>
    <row r="822" spans="3:12" ht="15.75" customHeight="1" x14ac:dyDescent="0.25">
      <c r="C822" s="104"/>
      <c r="D822" s="105"/>
      <c r="E822" s="54"/>
      <c r="F822" s="54"/>
      <c r="G822" s="49"/>
      <c r="H822" s="49"/>
      <c r="K822" s="46"/>
      <c r="L822" s="46"/>
    </row>
    <row r="823" spans="3:12" ht="15.75" customHeight="1" x14ac:dyDescent="0.25">
      <c r="C823" s="104"/>
      <c r="D823" s="105"/>
      <c r="E823" s="54"/>
      <c r="F823" s="54"/>
      <c r="G823" s="49"/>
      <c r="H823" s="49"/>
      <c r="K823" s="46"/>
      <c r="L823" s="46"/>
    </row>
    <row r="824" spans="3:12" ht="15.75" customHeight="1" x14ac:dyDescent="0.25">
      <c r="C824" s="104"/>
      <c r="D824" s="105"/>
      <c r="E824" s="54"/>
      <c r="F824" s="54"/>
      <c r="G824" s="49"/>
      <c r="H824" s="49"/>
      <c r="K824" s="46"/>
      <c r="L824" s="46"/>
    </row>
    <row r="825" spans="3:12" ht="15.75" customHeight="1" x14ac:dyDescent="0.25">
      <c r="C825" s="104"/>
      <c r="D825" s="105"/>
      <c r="E825" s="54"/>
      <c r="F825" s="54"/>
      <c r="G825" s="49"/>
      <c r="H825" s="49"/>
      <c r="K825" s="46"/>
      <c r="L825" s="46"/>
    </row>
    <row r="826" spans="3:12" ht="15.75" customHeight="1" x14ac:dyDescent="0.25">
      <c r="C826" s="104"/>
      <c r="D826" s="105"/>
      <c r="E826" s="54"/>
      <c r="F826" s="54"/>
      <c r="G826" s="49"/>
      <c r="H826" s="49"/>
      <c r="K826" s="46"/>
      <c r="L826" s="46"/>
    </row>
    <row r="827" spans="3:12" ht="15.75" customHeight="1" x14ac:dyDescent="0.25">
      <c r="C827" s="104"/>
      <c r="D827" s="105"/>
      <c r="E827" s="54"/>
      <c r="F827" s="54"/>
      <c r="G827" s="49"/>
      <c r="H827" s="49"/>
      <c r="K827" s="46"/>
      <c r="L827" s="46"/>
    </row>
    <row r="828" spans="3:12" ht="15.75" customHeight="1" x14ac:dyDescent="0.25">
      <c r="C828" s="104"/>
      <c r="D828" s="105"/>
      <c r="E828" s="54"/>
      <c r="F828" s="54"/>
      <c r="G828" s="49"/>
      <c r="H828" s="49"/>
      <c r="K828" s="46"/>
      <c r="L828" s="46"/>
    </row>
    <row r="829" spans="3:12" ht="15.75" customHeight="1" x14ac:dyDescent="0.25">
      <c r="C829" s="104"/>
      <c r="D829" s="105"/>
      <c r="E829" s="54"/>
      <c r="F829" s="54"/>
      <c r="G829" s="49"/>
      <c r="H829" s="49"/>
      <c r="K829" s="46"/>
      <c r="L829" s="46"/>
    </row>
    <row r="830" spans="3:12" ht="15.75" customHeight="1" x14ac:dyDescent="0.25">
      <c r="C830" s="104"/>
      <c r="D830" s="105"/>
      <c r="E830" s="54"/>
      <c r="F830" s="54"/>
      <c r="G830" s="49"/>
      <c r="H830" s="49"/>
      <c r="K830" s="46"/>
      <c r="L830" s="46"/>
    </row>
    <row r="831" spans="3:12" ht="15.75" customHeight="1" x14ac:dyDescent="0.25">
      <c r="C831" s="104"/>
      <c r="D831" s="105"/>
      <c r="E831" s="54"/>
      <c r="F831" s="54"/>
      <c r="G831" s="49"/>
      <c r="H831" s="49"/>
      <c r="K831" s="46"/>
      <c r="L831" s="46"/>
    </row>
    <row r="832" spans="3:12" ht="15.75" customHeight="1" x14ac:dyDescent="0.25">
      <c r="C832" s="104"/>
      <c r="D832" s="105"/>
      <c r="E832" s="54"/>
      <c r="F832" s="54"/>
      <c r="G832" s="49"/>
      <c r="H832" s="49"/>
      <c r="K832" s="46"/>
      <c r="L832" s="46"/>
    </row>
    <row r="833" spans="3:12" ht="15.75" customHeight="1" x14ac:dyDescent="0.25">
      <c r="C833" s="104"/>
      <c r="D833" s="105"/>
      <c r="E833" s="54"/>
      <c r="F833" s="54"/>
      <c r="G833" s="49"/>
      <c r="H833" s="49"/>
      <c r="K833" s="46"/>
      <c r="L833" s="46"/>
    </row>
    <row r="834" spans="3:12" ht="15.75" customHeight="1" x14ac:dyDescent="0.25">
      <c r="C834" s="104"/>
      <c r="D834" s="105"/>
      <c r="E834" s="54"/>
      <c r="F834" s="54"/>
      <c r="G834" s="49"/>
      <c r="H834" s="49"/>
      <c r="K834" s="46"/>
      <c r="L834" s="46"/>
    </row>
    <row r="835" spans="3:12" ht="15.75" customHeight="1" x14ac:dyDescent="0.25">
      <c r="C835" s="104"/>
      <c r="D835" s="105"/>
      <c r="E835" s="54"/>
      <c r="F835" s="54"/>
      <c r="G835" s="49"/>
      <c r="H835" s="49"/>
      <c r="K835" s="46"/>
      <c r="L835" s="46"/>
    </row>
    <row r="836" spans="3:12" ht="15.75" customHeight="1" x14ac:dyDescent="0.25">
      <c r="C836" s="104"/>
      <c r="D836" s="105"/>
      <c r="E836" s="54"/>
      <c r="F836" s="54"/>
      <c r="G836" s="49"/>
      <c r="H836" s="49"/>
      <c r="K836" s="46"/>
      <c r="L836" s="46"/>
    </row>
    <row r="837" spans="3:12" ht="15.75" customHeight="1" x14ac:dyDescent="0.25">
      <c r="C837" s="104"/>
      <c r="D837" s="105"/>
      <c r="E837" s="54"/>
      <c r="F837" s="54"/>
      <c r="G837" s="49"/>
      <c r="H837" s="49"/>
      <c r="K837" s="46"/>
      <c r="L837" s="46"/>
    </row>
    <row r="838" spans="3:12" ht="15.75" customHeight="1" x14ac:dyDescent="0.25">
      <c r="C838" s="104"/>
      <c r="D838" s="105"/>
      <c r="E838" s="54"/>
      <c r="F838" s="54"/>
      <c r="G838" s="49"/>
      <c r="H838" s="49"/>
      <c r="K838" s="46"/>
      <c r="L838" s="46"/>
    </row>
    <row r="839" spans="3:12" ht="15.75" customHeight="1" x14ac:dyDescent="0.25">
      <c r="C839" s="104"/>
      <c r="D839" s="105"/>
      <c r="E839" s="54"/>
      <c r="F839" s="54"/>
      <c r="G839" s="49"/>
      <c r="H839" s="49"/>
      <c r="K839" s="46"/>
      <c r="L839" s="46"/>
    </row>
    <row r="840" spans="3:12" ht="15.75" customHeight="1" x14ac:dyDescent="0.25">
      <c r="C840" s="104"/>
      <c r="D840" s="105"/>
      <c r="E840" s="54"/>
      <c r="F840" s="54"/>
      <c r="G840" s="49"/>
      <c r="H840" s="49"/>
      <c r="K840" s="46"/>
      <c r="L840" s="46"/>
    </row>
    <row r="841" spans="3:12" ht="15.75" customHeight="1" x14ac:dyDescent="0.25">
      <c r="C841" s="104"/>
      <c r="D841" s="105"/>
      <c r="E841" s="54"/>
      <c r="F841" s="54"/>
      <c r="G841" s="49"/>
      <c r="H841" s="49"/>
      <c r="K841" s="46"/>
      <c r="L841" s="46"/>
    </row>
    <row r="842" spans="3:12" ht="15.75" customHeight="1" x14ac:dyDescent="0.25">
      <c r="C842" s="104"/>
      <c r="D842" s="105"/>
      <c r="E842" s="54"/>
      <c r="F842" s="54"/>
      <c r="G842" s="49"/>
      <c r="H842" s="49"/>
      <c r="K842" s="46"/>
      <c r="L842" s="46"/>
    </row>
    <row r="843" spans="3:12" ht="15.75" customHeight="1" x14ac:dyDescent="0.25">
      <c r="C843" s="104"/>
      <c r="D843" s="105"/>
      <c r="E843" s="54"/>
      <c r="F843" s="54"/>
      <c r="G843" s="49"/>
      <c r="H843" s="49"/>
      <c r="K843" s="46"/>
      <c r="L843" s="46"/>
    </row>
    <row r="844" spans="3:12" ht="15.75" customHeight="1" x14ac:dyDescent="0.25">
      <c r="C844" s="104"/>
      <c r="D844" s="105"/>
      <c r="E844" s="54"/>
      <c r="F844" s="54"/>
      <c r="G844" s="49"/>
      <c r="H844" s="49"/>
      <c r="K844" s="46"/>
      <c r="L844" s="46"/>
    </row>
    <row r="845" spans="3:12" ht="15.75" customHeight="1" x14ac:dyDescent="0.25">
      <c r="C845" s="104"/>
      <c r="D845" s="105"/>
      <c r="E845" s="54"/>
      <c r="F845" s="54"/>
      <c r="G845" s="49"/>
      <c r="H845" s="49"/>
      <c r="K845" s="46"/>
      <c r="L845" s="46"/>
    </row>
    <row r="846" spans="3:12" ht="15.75" customHeight="1" x14ac:dyDescent="0.25">
      <c r="C846" s="104"/>
      <c r="D846" s="105"/>
      <c r="E846" s="54"/>
      <c r="F846" s="54"/>
      <c r="G846" s="49"/>
      <c r="H846" s="49"/>
      <c r="K846" s="46"/>
      <c r="L846" s="46"/>
    </row>
    <row r="847" spans="3:12" ht="15.75" customHeight="1" x14ac:dyDescent="0.25">
      <c r="C847" s="104"/>
      <c r="D847" s="105"/>
      <c r="E847" s="54"/>
      <c r="F847" s="54"/>
      <c r="G847" s="49"/>
      <c r="H847" s="49"/>
      <c r="K847" s="46"/>
      <c r="L847" s="46"/>
    </row>
    <row r="848" spans="3:12" ht="15.75" customHeight="1" x14ac:dyDescent="0.25">
      <c r="C848" s="104"/>
      <c r="D848" s="105"/>
      <c r="E848" s="54"/>
      <c r="F848" s="54"/>
      <c r="G848" s="49"/>
      <c r="H848" s="49"/>
      <c r="K848" s="46"/>
      <c r="L848" s="46"/>
    </row>
    <row r="849" spans="3:12" ht="15.75" customHeight="1" x14ac:dyDescent="0.25">
      <c r="C849" s="104"/>
      <c r="D849" s="105"/>
      <c r="E849" s="54"/>
      <c r="F849" s="54"/>
      <c r="G849" s="49"/>
      <c r="H849" s="49"/>
      <c r="K849" s="46"/>
      <c r="L849" s="46"/>
    </row>
    <row r="850" spans="3:12" ht="15.75" customHeight="1" x14ac:dyDescent="0.25">
      <c r="C850" s="104"/>
      <c r="D850" s="105"/>
      <c r="E850" s="54"/>
      <c r="F850" s="54"/>
      <c r="G850" s="49"/>
      <c r="H850" s="49"/>
      <c r="K850" s="46"/>
      <c r="L850" s="46"/>
    </row>
    <row r="851" spans="3:12" ht="15.75" customHeight="1" x14ac:dyDescent="0.25">
      <c r="C851" s="104"/>
      <c r="D851" s="105"/>
      <c r="E851" s="54"/>
      <c r="F851" s="54"/>
      <c r="G851" s="49"/>
      <c r="H851" s="49"/>
      <c r="K851" s="46"/>
      <c r="L851" s="46"/>
    </row>
    <row r="852" spans="3:12" ht="15.75" customHeight="1" x14ac:dyDescent="0.25">
      <c r="C852" s="104"/>
      <c r="D852" s="105"/>
      <c r="E852" s="54"/>
      <c r="F852" s="54"/>
      <c r="G852" s="49"/>
      <c r="H852" s="49"/>
      <c r="K852" s="46"/>
      <c r="L852" s="46"/>
    </row>
    <row r="853" spans="3:12" ht="15.75" customHeight="1" x14ac:dyDescent="0.25">
      <c r="C853" s="104"/>
      <c r="D853" s="105"/>
      <c r="E853" s="54"/>
      <c r="F853" s="54"/>
      <c r="G853" s="49"/>
      <c r="H853" s="49"/>
      <c r="K853" s="46"/>
      <c r="L853" s="46"/>
    </row>
    <row r="854" spans="3:12" ht="15.75" customHeight="1" x14ac:dyDescent="0.25">
      <c r="C854" s="104"/>
      <c r="D854" s="105"/>
      <c r="E854" s="54"/>
      <c r="F854" s="54"/>
      <c r="G854" s="49"/>
      <c r="H854" s="49"/>
      <c r="K854" s="46"/>
      <c r="L854" s="46"/>
    </row>
    <row r="855" spans="3:12" ht="15.75" customHeight="1" x14ac:dyDescent="0.25">
      <c r="C855" s="104"/>
      <c r="D855" s="105"/>
      <c r="E855" s="54"/>
      <c r="F855" s="54"/>
      <c r="G855" s="49"/>
      <c r="H855" s="49"/>
      <c r="K855" s="46"/>
      <c r="L855" s="46"/>
    </row>
    <row r="856" spans="3:12" ht="15.75" customHeight="1" x14ac:dyDescent="0.25">
      <c r="C856" s="104"/>
      <c r="D856" s="105"/>
      <c r="E856" s="54"/>
      <c r="F856" s="54"/>
      <c r="G856" s="49"/>
      <c r="H856" s="49"/>
      <c r="K856" s="46"/>
      <c r="L856" s="46"/>
    </row>
    <row r="857" spans="3:12" ht="15.75" customHeight="1" x14ac:dyDescent="0.25">
      <c r="C857" s="104"/>
      <c r="D857" s="105"/>
      <c r="E857" s="54"/>
      <c r="F857" s="54"/>
      <c r="G857" s="49"/>
      <c r="H857" s="49"/>
      <c r="K857" s="46"/>
      <c r="L857" s="46"/>
    </row>
    <row r="858" spans="3:12" ht="15.75" customHeight="1" x14ac:dyDescent="0.25">
      <c r="C858" s="104"/>
      <c r="D858" s="105"/>
      <c r="E858" s="54"/>
      <c r="F858" s="54"/>
      <c r="G858" s="49"/>
      <c r="H858" s="49"/>
      <c r="K858" s="46"/>
      <c r="L858" s="46"/>
    </row>
    <row r="859" spans="3:12" ht="15.75" customHeight="1" x14ac:dyDescent="0.25">
      <c r="C859" s="104"/>
      <c r="D859" s="105"/>
      <c r="E859" s="54"/>
      <c r="F859" s="54"/>
      <c r="G859" s="49"/>
      <c r="H859" s="49"/>
      <c r="K859" s="46"/>
      <c r="L859" s="46"/>
    </row>
    <row r="860" spans="3:12" ht="15.75" customHeight="1" x14ac:dyDescent="0.25">
      <c r="C860" s="104"/>
      <c r="D860" s="105"/>
      <c r="E860" s="54"/>
      <c r="F860" s="54"/>
      <c r="G860" s="49"/>
      <c r="H860" s="49"/>
      <c r="K860" s="46"/>
      <c r="L860" s="46"/>
    </row>
    <row r="861" spans="3:12" ht="15.75" customHeight="1" x14ac:dyDescent="0.25">
      <c r="C861" s="104"/>
      <c r="D861" s="105"/>
      <c r="E861" s="54"/>
      <c r="F861" s="54"/>
      <c r="G861" s="49"/>
      <c r="H861" s="49"/>
      <c r="K861" s="46"/>
      <c r="L861" s="46"/>
    </row>
    <row r="862" spans="3:12" ht="15.75" customHeight="1" x14ac:dyDescent="0.25">
      <c r="C862" s="104"/>
      <c r="D862" s="105"/>
      <c r="E862" s="54"/>
      <c r="F862" s="54"/>
      <c r="G862" s="49"/>
      <c r="H862" s="49"/>
      <c r="K862" s="46"/>
      <c r="L862" s="46"/>
    </row>
    <row r="863" spans="3:12" ht="15.75" customHeight="1" x14ac:dyDescent="0.25">
      <c r="C863" s="104"/>
      <c r="D863" s="105"/>
      <c r="E863" s="54"/>
      <c r="F863" s="54"/>
      <c r="G863" s="49"/>
      <c r="H863" s="49"/>
      <c r="K863" s="46"/>
      <c r="L863" s="46"/>
    </row>
    <row r="864" spans="3:12" ht="15.75" customHeight="1" x14ac:dyDescent="0.25">
      <c r="C864" s="104"/>
      <c r="D864" s="105"/>
      <c r="E864" s="54"/>
      <c r="F864" s="54"/>
      <c r="G864" s="49"/>
      <c r="H864" s="49"/>
      <c r="K864" s="46"/>
      <c r="L864" s="46"/>
    </row>
    <row r="865" spans="3:12" ht="15.75" customHeight="1" x14ac:dyDescent="0.25">
      <c r="C865" s="104"/>
      <c r="D865" s="105"/>
      <c r="E865" s="54"/>
      <c r="F865" s="54"/>
      <c r="G865" s="49"/>
      <c r="H865" s="49"/>
      <c r="K865" s="46"/>
      <c r="L865" s="46"/>
    </row>
    <row r="866" spans="3:12" ht="15.75" customHeight="1" x14ac:dyDescent="0.25">
      <c r="C866" s="104"/>
      <c r="D866" s="105"/>
      <c r="E866" s="54"/>
      <c r="F866" s="54"/>
      <c r="G866" s="49"/>
      <c r="H866" s="49"/>
      <c r="K866" s="46"/>
      <c r="L866" s="46"/>
    </row>
    <row r="867" spans="3:12" ht="15.75" customHeight="1" x14ac:dyDescent="0.25">
      <c r="C867" s="104"/>
      <c r="D867" s="105"/>
      <c r="E867" s="54"/>
      <c r="F867" s="54"/>
      <c r="G867" s="49"/>
      <c r="H867" s="49"/>
      <c r="K867" s="46"/>
      <c r="L867" s="46"/>
    </row>
    <row r="868" spans="3:12" ht="15.75" customHeight="1" x14ac:dyDescent="0.25">
      <c r="C868" s="104"/>
      <c r="D868" s="105"/>
      <c r="E868" s="54"/>
      <c r="F868" s="54"/>
      <c r="G868" s="49"/>
      <c r="H868" s="49"/>
      <c r="K868" s="46"/>
      <c r="L868" s="46"/>
    </row>
    <row r="869" spans="3:12" ht="15.75" customHeight="1" x14ac:dyDescent="0.25">
      <c r="C869" s="104"/>
      <c r="D869" s="105"/>
      <c r="E869" s="54"/>
      <c r="F869" s="54"/>
      <c r="G869" s="49"/>
      <c r="H869" s="49"/>
      <c r="K869" s="46"/>
      <c r="L869" s="46"/>
    </row>
    <row r="870" spans="3:12" ht="15.75" customHeight="1" x14ac:dyDescent="0.25">
      <c r="C870" s="104"/>
      <c r="D870" s="105"/>
      <c r="E870" s="54"/>
      <c r="F870" s="54"/>
      <c r="G870" s="49"/>
      <c r="H870" s="49"/>
      <c r="K870" s="46"/>
      <c r="L870" s="46"/>
    </row>
    <row r="871" spans="3:12" ht="15.75" customHeight="1" x14ac:dyDescent="0.25">
      <c r="C871" s="104"/>
      <c r="D871" s="105"/>
      <c r="E871" s="54"/>
      <c r="F871" s="54"/>
      <c r="G871" s="49"/>
      <c r="H871" s="49"/>
      <c r="K871" s="46"/>
      <c r="L871" s="46"/>
    </row>
    <row r="872" spans="3:12" ht="15.75" customHeight="1" x14ac:dyDescent="0.25">
      <c r="C872" s="104"/>
      <c r="D872" s="105"/>
      <c r="E872" s="54"/>
      <c r="F872" s="54"/>
      <c r="G872" s="49"/>
      <c r="H872" s="49"/>
      <c r="K872" s="46"/>
      <c r="L872" s="46"/>
    </row>
    <row r="873" spans="3:12" ht="15.75" customHeight="1" x14ac:dyDescent="0.25">
      <c r="C873" s="104"/>
      <c r="D873" s="105"/>
      <c r="E873" s="54"/>
      <c r="F873" s="54"/>
      <c r="G873" s="49"/>
      <c r="H873" s="49"/>
      <c r="K873" s="46"/>
      <c r="L873" s="46"/>
    </row>
    <row r="874" spans="3:12" ht="15.75" customHeight="1" x14ac:dyDescent="0.25">
      <c r="C874" s="104"/>
      <c r="D874" s="105"/>
      <c r="E874" s="54"/>
      <c r="F874" s="54"/>
      <c r="G874" s="49"/>
      <c r="H874" s="49"/>
      <c r="K874" s="46"/>
      <c r="L874" s="46"/>
    </row>
    <row r="875" spans="3:12" ht="15.75" customHeight="1" x14ac:dyDescent="0.25">
      <c r="C875" s="104"/>
      <c r="D875" s="105"/>
      <c r="E875" s="54"/>
      <c r="F875" s="54"/>
      <c r="G875" s="49"/>
      <c r="H875" s="49"/>
      <c r="K875" s="46"/>
      <c r="L875" s="46"/>
    </row>
    <row r="876" spans="3:12" ht="15.75" customHeight="1" x14ac:dyDescent="0.25">
      <c r="C876" s="104"/>
      <c r="D876" s="105"/>
      <c r="E876" s="54"/>
      <c r="F876" s="54"/>
      <c r="G876" s="49"/>
      <c r="H876" s="49"/>
      <c r="K876" s="46"/>
      <c r="L876" s="46"/>
    </row>
    <row r="877" spans="3:12" ht="15.75" customHeight="1" x14ac:dyDescent="0.25">
      <c r="C877" s="104"/>
      <c r="D877" s="105"/>
      <c r="E877" s="54"/>
      <c r="F877" s="54"/>
      <c r="G877" s="49"/>
      <c r="H877" s="49"/>
      <c r="K877" s="46"/>
      <c r="L877" s="46"/>
    </row>
    <row r="878" spans="3:12" ht="15.75" customHeight="1" x14ac:dyDescent="0.25">
      <c r="C878" s="104"/>
      <c r="D878" s="105"/>
      <c r="E878" s="54"/>
      <c r="F878" s="54"/>
      <c r="G878" s="49"/>
      <c r="H878" s="49"/>
      <c r="K878" s="46"/>
      <c r="L878" s="46"/>
    </row>
    <row r="879" spans="3:12" ht="15.75" customHeight="1" x14ac:dyDescent="0.25">
      <c r="C879" s="104"/>
      <c r="D879" s="105"/>
      <c r="E879" s="54"/>
      <c r="F879" s="54"/>
      <c r="G879" s="49"/>
      <c r="H879" s="49"/>
      <c r="K879" s="46"/>
      <c r="L879" s="46"/>
    </row>
    <row r="880" spans="3:12" ht="15.75" customHeight="1" x14ac:dyDescent="0.25">
      <c r="C880" s="104"/>
      <c r="D880" s="105"/>
      <c r="E880" s="54"/>
      <c r="F880" s="54"/>
      <c r="G880" s="49"/>
      <c r="H880" s="49"/>
      <c r="K880" s="46"/>
      <c r="L880" s="46"/>
    </row>
    <row r="881" spans="3:12" ht="15.75" customHeight="1" x14ac:dyDescent="0.25">
      <c r="C881" s="104"/>
      <c r="D881" s="105"/>
      <c r="E881" s="54"/>
      <c r="F881" s="54"/>
      <c r="G881" s="49"/>
      <c r="H881" s="49"/>
      <c r="K881" s="46"/>
      <c r="L881" s="46"/>
    </row>
    <row r="882" spans="3:12" ht="15.75" customHeight="1" x14ac:dyDescent="0.25">
      <c r="C882" s="104"/>
      <c r="D882" s="105"/>
      <c r="E882" s="54"/>
      <c r="F882" s="54"/>
      <c r="G882" s="49"/>
      <c r="H882" s="49"/>
      <c r="K882" s="46"/>
      <c r="L882" s="46"/>
    </row>
    <row r="883" spans="3:12" ht="15.75" customHeight="1" x14ac:dyDescent="0.25">
      <c r="C883" s="104"/>
      <c r="D883" s="105"/>
      <c r="E883" s="54"/>
      <c r="F883" s="54"/>
      <c r="G883" s="49"/>
      <c r="H883" s="49"/>
      <c r="K883" s="46"/>
      <c r="L883" s="46"/>
    </row>
    <row r="884" spans="3:12" ht="15.75" customHeight="1" x14ac:dyDescent="0.25">
      <c r="C884" s="104"/>
      <c r="D884" s="105"/>
      <c r="E884" s="54"/>
      <c r="F884" s="54"/>
      <c r="G884" s="49"/>
      <c r="H884" s="49"/>
      <c r="K884" s="46"/>
      <c r="L884" s="46"/>
    </row>
    <row r="885" spans="3:12" ht="15.75" customHeight="1" x14ac:dyDescent="0.25">
      <c r="C885" s="104"/>
      <c r="D885" s="105"/>
      <c r="E885" s="54"/>
      <c r="F885" s="54"/>
      <c r="G885" s="49"/>
      <c r="H885" s="49"/>
      <c r="K885" s="46"/>
      <c r="L885" s="46"/>
    </row>
    <row r="886" spans="3:12" ht="15.75" customHeight="1" x14ac:dyDescent="0.25">
      <c r="C886" s="104"/>
      <c r="D886" s="105"/>
      <c r="E886" s="54"/>
      <c r="F886" s="54"/>
      <c r="G886" s="49"/>
      <c r="H886" s="49"/>
      <c r="K886" s="46"/>
      <c r="L886" s="46"/>
    </row>
    <row r="887" spans="3:12" ht="15.75" customHeight="1" x14ac:dyDescent="0.25">
      <c r="C887" s="104"/>
      <c r="D887" s="105"/>
      <c r="E887" s="54"/>
      <c r="F887" s="54"/>
      <c r="G887" s="49"/>
      <c r="H887" s="49"/>
      <c r="K887" s="46"/>
      <c r="L887" s="46"/>
    </row>
    <row r="888" spans="3:12" ht="15.75" customHeight="1" x14ac:dyDescent="0.25">
      <c r="C888" s="104"/>
      <c r="D888" s="105"/>
      <c r="E888" s="54"/>
      <c r="F888" s="54"/>
      <c r="G888" s="49"/>
      <c r="H888" s="49"/>
      <c r="K888" s="46"/>
      <c r="L888" s="46"/>
    </row>
    <row r="889" spans="3:12" ht="15.75" customHeight="1" x14ac:dyDescent="0.25">
      <c r="C889" s="104"/>
      <c r="D889" s="105"/>
      <c r="E889" s="54"/>
      <c r="F889" s="54"/>
      <c r="G889" s="49"/>
      <c r="H889" s="49"/>
      <c r="K889" s="46"/>
      <c r="L889" s="46"/>
    </row>
    <row r="890" spans="3:12" ht="15.75" customHeight="1" x14ac:dyDescent="0.25">
      <c r="C890" s="104"/>
      <c r="D890" s="105"/>
      <c r="E890" s="54"/>
      <c r="F890" s="54"/>
      <c r="G890" s="49"/>
      <c r="H890" s="49"/>
      <c r="K890" s="46"/>
      <c r="L890" s="46"/>
    </row>
    <row r="891" spans="3:12" ht="15.75" customHeight="1" x14ac:dyDescent="0.25">
      <c r="C891" s="104"/>
      <c r="D891" s="105"/>
      <c r="E891" s="54"/>
      <c r="F891" s="54"/>
      <c r="G891" s="49"/>
      <c r="H891" s="49"/>
      <c r="K891" s="46"/>
      <c r="L891" s="46"/>
    </row>
    <row r="892" spans="3:12" ht="15.75" customHeight="1" x14ac:dyDescent="0.25">
      <c r="C892" s="104"/>
      <c r="D892" s="105"/>
      <c r="E892" s="54"/>
      <c r="F892" s="54"/>
      <c r="G892" s="49"/>
      <c r="H892" s="49"/>
      <c r="K892" s="46"/>
      <c r="L892" s="46"/>
    </row>
    <row r="893" spans="3:12" ht="15.75" customHeight="1" x14ac:dyDescent="0.25">
      <c r="C893" s="104"/>
      <c r="D893" s="105"/>
      <c r="E893" s="54"/>
      <c r="F893" s="54"/>
      <c r="G893" s="49"/>
      <c r="H893" s="49"/>
      <c r="K893" s="46"/>
      <c r="L893" s="46"/>
    </row>
    <row r="894" spans="3:12" ht="15.75" customHeight="1" x14ac:dyDescent="0.25">
      <c r="C894" s="104"/>
      <c r="D894" s="105"/>
      <c r="E894" s="54"/>
      <c r="F894" s="54"/>
      <c r="G894" s="49"/>
      <c r="H894" s="49"/>
      <c r="K894" s="46"/>
      <c r="L894" s="46"/>
    </row>
    <row r="895" spans="3:12" ht="15.75" customHeight="1" x14ac:dyDescent="0.25">
      <c r="C895" s="104"/>
      <c r="D895" s="105"/>
      <c r="E895" s="54"/>
      <c r="F895" s="54"/>
      <c r="G895" s="49"/>
      <c r="H895" s="49"/>
      <c r="K895" s="46"/>
      <c r="L895" s="46"/>
    </row>
    <row r="896" spans="3:12" ht="15.75" customHeight="1" x14ac:dyDescent="0.25">
      <c r="C896" s="104"/>
      <c r="D896" s="105"/>
      <c r="E896" s="54"/>
      <c r="F896" s="54"/>
      <c r="G896" s="49"/>
      <c r="H896" s="49"/>
      <c r="K896" s="46"/>
      <c r="L896" s="46"/>
    </row>
    <row r="897" spans="3:12" ht="15.75" customHeight="1" x14ac:dyDescent="0.25">
      <c r="C897" s="104"/>
      <c r="D897" s="105"/>
      <c r="E897" s="54"/>
      <c r="F897" s="54"/>
      <c r="G897" s="49"/>
      <c r="H897" s="49"/>
      <c r="K897" s="46"/>
      <c r="L897" s="46"/>
    </row>
    <row r="898" spans="3:12" ht="15.75" customHeight="1" x14ac:dyDescent="0.25">
      <c r="C898" s="104"/>
      <c r="D898" s="105"/>
      <c r="E898" s="54"/>
      <c r="F898" s="54"/>
      <c r="G898" s="49"/>
      <c r="H898" s="49"/>
      <c r="K898" s="46"/>
      <c r="L898" s="46"/>
    </row>
    <row r="899" spans="3:12" ht="15.75" customHeight="1" x14ac:dyDescent="0.25">
      <c r="C899" s="104"/>
      <c r="D899" s="105"/>
      <c r="E899" s="54"/>
      <c r="F899" s="54"/>
      <c r="G899" s="49"/>
      <c r="H899" s="49"/>
      <c r="K899" s="46"/>
      <c r="L899" s="46"/>
    </row>
    <row r="900" spans="3:12" ht="15.75" customHeight="1" x14ac:dyDescent="0.25">
      <c r="C900" s="104"/>
      <c r="D900" s="105"/>
      <c r="E900" s="54"/>
      <c r="F900" s="54"/>
      <c r="G900" s="49"/>
      <c r="H900" s="49"/>
      <c r="K900" s="46"/>
      <c r="L900" s="46"/>
    </row>
    <row r="901" spans="3:12" ht="15.75" customHeight="1" x14ac:dyDescent="0.25">
      <c r="C901" s="104"/>
      <c r="D901" s="105"/>
      <c r="E901" s="54"/>
      <c r="F901" s="54"/>
      <c r="G901" s="49"/>
      <c r="H901" s="49"/>
      <c r="K901" s="46"/>
      <c r="L901" s="46"/>
    </row>
    <row r="902" spans="3:12" ht="15.75" customHeight="1" x14ac:dyDescent="0.25">
      <c r="C902" s="104"/>
      <c r="D902" s="105"/>
      <c r="E902" s="54"/>
      <c r="F902" s="54"/>
      <c r="G902" s="49"/>
      <c r="H902" s="49"/>
      <c r="K902" s="46"/>
      <c r="L902" s="46"/>
    </row>
    <row r="903" spans="3:12" ht="15.75" customHeight="1" x14ac:dyDescent="0.25">
      <c r="C903" s="104"/>
      <c r="D903" s="105"/>
      <c r="E903" s="54"/>
      <c r="F903" s="54"/>
      <c r="G903" s="49"/>
      <c r="H903" s="49"/>
      <c r="K903" s="46"/>
      <c r="L903" s="46"/>
    </row>
    <row r="904" spans="3:12" ht="15.75" customHeight="1" x14ac:dyDescent="0.25">
      <c r="C904" s="104"/>
      <c r="D904" s="105"/>
      <c r="E904" s="54"/>
      <c r="F904" s="54"/>
      <c r="G904" s="49"/>
      <c r="H904" s="49"/>
      <c r="K904" s="46"/>
      <c r="L904" s="46"/>
    </row>
    <row r="905" spans="3:12" ht="15.75" customHeight="1" x14ac:dyDescent="0.25">
      <c r="C905" s="104"/>
      <c r="D905" s="105"/>
      <c r="E905" s="54"/>
      <c r="F905" s="54"/>
      <c r="G905" s="49"/>
      <c r="H905" s="49"/>
      <c r="K905" s="46"/>
      <c r="L905" s="46"/>
    </row>
    <row r="906" spans="3:12" ht="15.75" customHeight="1" x14ac:dyDescent="0.25">
      <c r="C906" s="104"/>
      <c r="D906" s="105"/>
      <c r="E906" s="54"/>
      <c r="F906" s="54"/>
      <c r="G906" s="49"/>
      <c r="H906" s="49"/>
      <c r="K906" s="46"/>
      <c r="L906" s="46"/>
    </row>
    <row r="907" spans="3:12" ht="15.75" customHeight="1" x14ac:dyDescent="0.25">
      <c r="C907" s="104"/>
      <c r="D907" s="105"/>
      <c r="E907" s="54"/>
      <c r="F907" s="54"/>
      <c r="G907" s="49"/>
      <c r="H907" s="49"/>
      <c r="K907" s="46"/>
      <c r="L907" s="46"/>
    </row>
    <row r="908" spans="3:12" ht="15.75" customHeight="1" x14ac:dyDescent="0.25">
      <c r="C908" s="104"/>
      <c r="D908" s="105"/>
      <c r="E908" s="54"/>
      <c r="F908" s="54"/>
      <c r="G908" s="49"/>
      <c r="H908" s="49"/>
      <c r="K908" s="46"/>
      <c r="L908" s="46"/>
    </row>
    <row r="909" spans="3:12" ht="15.75" customHeight="1" x14ac:dyDescent="0.25">
      <c r="C909" s="104"/>
      <c r="D909" s="105"/>
      <c r="E909" s="54"/>
      <c r="F909" s="54"/>
      <c r="G909" s="49"/>
      <c r="H909" s="49"/>
      <c r="K909" s="46"/>
      <c r="L909" s="46"/>
    </row>
    <row r="910" spans="3:12" ht="15.75" customHeight="1" x14ac:dyDescent="0.25">
      <c r="C910" s="104"/>
      <c r="D910" s="105"/>
      <c r="E910" s="54"/>
      <c r="F910" s="54"/>
      <c r="G910" s="49"/>
      <c r="H910" s="49"/>
      <c r="K910" s="46"/>
      <c r="L910" s="46"/>
    </row>
    <row r="911" spans="3:12" ht="15.75" customHeight="1" x14ac:dyDescent="0.25">
      <c r="C911" s="104"/>
      <c r="D911" s="105"/>
      <c r="E911" s="54"/>
      <c r="F911" s="54"/>
      <c r="G911" s="49"/>
      <c r="H911" s="49"/>
      <c r="K911" s="46"/>
      <c r="L911" s="46"/>
    </row>
    <row r="912" spans="3:12" ht="15.75" customHeight="1" x14ac:dyDescent="0.25">
      <c r="C912" s="104"/>
      <c r="D912" s="105"/>
      <c r="E912" s="54"/>
      <c r="F912" s="54"/>
      <c r="G912" s="49"/>
      <c r="H912" s="49"/>
      <c r="K912" s="46"/>
      <c r="L912" s="46"/>
    </row>
    <row r="913" spans="3:12" ht="15.75" customHeight="1" x14ac:dyDescent="0.25">
      <c r="C913" s="104"/>
      <c r="D913" s="105"/>
      <c r="E913" s="54"/>
      <c r="F913" s="54"/>
      <c r="G913" s="49"/>
      <c r="H913" s="49"/>
      <c r="K913" s="46"/>
      <c r="L913" s="46"/>
    </row>
    <row r="914" spans="3:12" ht="15.75" customHeight="1" x14ac:dyDescent="0.25">
      <c r="C914" s="104"/>
      <c r="D914" s="105"/>
      <c r="E914" s="54"/>
      <c r="F914" s="54"/>
      <c r="G914" s="49"/>
      <c r="H914" s="49"/>
      <c r="K914" s="46"/>
      <c r="L914" s="46"/>
    </row>
    <row r="915" spans="3:12" ht="15.75" customHeight="1" x14ac:dyDescent="0.25">
      <c r="C915" s="104"/>
      <c r="D915" s="105"/>
      <c r="E915" s="54"/>
      <c r="F915" s="54"/>
      <c r="G915" s="49"/>
      <c r="H915" s="49"/>
      <c r="K915" s="46"/>
      <c r="L915" s="46"/>
    </row>
    <row r="916" spans="3:12" ht="15.75" customHeight="1" x14ac:dyDescent="0.25">
      <c r="C916" s="104"/>
      <c r="D916" s="105"/>
      <c r="E916" s="54"/>
      <c r="F916" s="54"/>
      <c r="G916" s="49"/>
      <c r="H916" s="49"/>
      <c r="K916" s="46"/>
      <c r="L916" s="46"/>
    </row>
    <row r="917" spans="3:12" ht="15.75" customHeight="1" x14ac:dyDescent="0.25">
      <c r="C917" s="104"/>
      <c r="D917" s="105"/>
      <c r="E917" s="54"/>
      <c r="F917" s="54"/>
      <c r="G917" s="49"/>
      <c r="H917" s="49"/>
      <c r="K917" s="46"/>
      <c r="L917" s="46"/>
    </row>
    <row r="918" spans="3:12" ht="15.75" customHeight="1" x14ac:dyDescent="0.25">
      <c r="C918" s="104"/>
      <c r="D918" s="105"/>
      <c r="E918" s="54"/>
      <c r="F918" s="54"/>
      <c r="G918" s="49"/>
      <c r="H918" s="49"/>
      <c r="K918" s="46"/>
      <c r="L918" s="46"/>
    </row>
    <row r="919" spans="3:12" ht="15.75" customHeight="1" x14ac:dyDescent="0.25">
      <c r="C919" s="104"/>
      <c r="D919" s="105"/>
      <c r="E919" s="54"/>
      <c r="F919" s="54"/>
      <c r="G919" s="49"/>
      <c r="H919" s="49"/>
      <c r="K919" s="46"/>
      <c r="L919" s="46"/>
    </row>
    <row r="920" spans="3:12" ht="15.75" customHeight="1" x14ac:dyDescent="0.25">
      <c r="C920" s="104"/>
      <c r="D920" s="105"/>
      <c r="E920" s="54"/>
      <c r="F920" s="54"/>
      <c r="G920" s="49"/>
      <c r="H920" s="49"/>
      <c r="K920" s="46"/>
      <c r="L920" s="46"/>
    </row>
    <row r="921" spans="3:12" ht="15.75" customHeight="1" x14ac:dyDescent="0.25">
      <c r="C921" s="104"/>
      <c r="D921" s="105"/>
      <c r="E921" s="54"/>
      <c r="F921" s="54"/>
      <c r="G921" s="49"/>
      <c r="H921" s="49"/>
      <c r="K921" s="46"/>
      <c r="L921" s="46"/>
    </row>
    <row r="922" spans="3:12" ht="15.75" customHeight="1" x14ac:dyDescent="0.25">
      <c r="C922" s="104"/>
      <c r="D922" s="105"/>
      <c r="E922" s="54"/>
      <c r="F922" s="54"/>
      <c r="G922" s="49"/>
      <c r="H922" s="49"/>
      <c r="K922" s="46"/>
      <c r="L922" s="46"/>
    </row>
    <row r="923" spans="3:12" ht="15.75" customHeight="1" x14ac:dyDescent="0.25">
      <c r="C923" s="104"/>
      <c r="D923" s="105"/>
      <c r="E923" s="54"/>
      <c r="F923" s="54"/>
      <c r="G923" s="49"/>
      <c r="H923" s="49"/>
      <c r="K923" s="46"/>
      <c r="L923" s="46"/>
    </row>
    <row r="924" spans="3:12" ht="15.75" customHeight="1" x14ac:dyDescent="0.25">
      <c r="C924" s="104"/>
      <c r="D924" s="105"/>
      <c r="E924" s="54"/>
      <c r="F924" s="54"/>
      <c r="G924" s="49"/>
      <c r="H924" s="49"/>
      <c r="K924" s="46"/>
      <c r="L924" s="46"/>
    </row>
    <row r="925" spans="3:12" ht="15.75" customHeight="1" x14ac:dyDescent="0.25">
      <c r="C925" s="104"/>
      <c r="D925" s="105"/>
      <c r="E925" s="54"/>
      <c r="F925" s="54"/>
      <c r="G925" s="49"/>
      <c r="H925" s="49"/>
      <c r="K925" s="46"/>
      <c r="L925" s="46"/>
    </row>
    <row r="926" spans="3:12" ht="15.75" customHeight="1" x14ac:dyDescent="0.25">
      <c r="C926" s="104"/>
      <c r="D926" s="105"/>
      <c r="E926" s="54"/>
      <c r="F926" s="54"/>
      <c r="G926" s="49"/>
      <c r="H926" s="49"/>
      <c r="K926" s="46"/>
      <c r="L926" s="46"/>
    </row>
  </sheetData>
  <pageMargins left="0.70866141732283472" right="0.70866141732283472" top="0.74803149606299213" bottom="0" header="0" footer="0"/>
  <pageSetup paperSize="8" scale="53" orientation="portrait" r:id="rId1"/>
  <rowBreaks count="1" manualBreakCount="1">
    <brk id="25" max="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view="pageBreakPreview" topLeftCell="A34" zoomScaleNormal="110" zoomScaleSheetLayoutView="100" zoomScalePageLayoutView="80" workbookViewId="0">
      <selection activeCell="D47" sqref="D47"/>
    </sheetView>
  </sheetViews>
  <sheetFormatPr defaultColWidth="11.42578125" defaultRowHeight="15" x14ac:dyDescent="0.25"/>
  <cols>
    <col min="1" max="1" width="5.140625" customWidth="1"/>
    <col min="2" max="2" width="15.140625" customWidth="1"/>
    <col min="3" max="3" width="8.140625" style="43" customWidth="1"/>
    <col min="4" max="4" width="108.85546875" style="44" customWidth="1"/>
    <col min="5" max="5" width="32.5703125" style="45" customWidth="1"/>
    <col min="6" max="6" width="31" style="45" customWidth="1"/>
  </cols>
  <sheetData>
    <row r="1" spans="1:6" x14ac:dyDescent="0.25">
      <c r="A1" s="1"/>
      <c r="B1" s="1"/>
      <c r="C1" s="4"/>
      <c r="D1" s="5"/>
      <c r="E1" s="6"/>
      <c r="F1" s="6"/>
    </row>
    <row r="2" spans="1:6" ht="31.5" customHeight="1" x14ac:dyDescent="0.25">
      <c r="A2" s="1"/>
      <c r="B2" s="7" t="s">
        <v>84</v>
      </c>
      <c r="C2" s="239" t="s">
        <v>90</v>
      </c>
      <c r="D2" s="239"/>
      <c r="E2" s="239"/>
      <c r="F2" s="239"/>
    </row>
    <row r="3" spans="1:6" x14ac:dyDescent="0.25">
      <c r="A3" s="1"/>
      <c r="B3" s="1"/>
      <c r="C3" s="1"/>
      <c r="D3" s="4"/>
      <c r="E3" s="5"/>
      <c r="F3" s="6"/>
    </row>
    <row r="4" spans="1:6" ht="18" x14ac:dyDescent="0.25">
      <c r="A4" s="1"/>
      <c r="B4" s="8" t="str">
        <f>B2</f>
        <v>LOT 5</v>
      </c>
      <c r="C4" s="9" t="str">
        <f>C2</f>
        <v>BIPEDESTADOR</v>
      </c>
      <c r="D4" s="10"/>
      <c r="E4" s="11"/>
      <c r="F4" s="12"/>
    </row>
    <row r="5" spans="1:6" x14ac:dyDescent="0.25">
      <c r="A5" s="1"/>
      <c r="B5" s="13" t="s">
        <v>8</v>
      </c>
      <c r="C5" s="240"/>
      <c r="D5" s="240"/>
      <c r="E5" s="240"/>
      <c r="F5" s="240"/>
    </row>
    <row r="6" spans="1:6" x14ac:dyDescent="0.25">
      <c r="A6" s="1"/>
      <c r="B6" s="13" t="s">
        <v>9</v>
      </c>
      <c r="C6" s="240"/>
      <c r="D6" s="240"/>
      <c r="E6" s="240"/>
      <c r="F6" s="240"/>
    </row>
    <row r="7" spans="1:6" x14ac:dyDescent="0.25">
      <c r="A7" s="1"/>
      <c r="B7" s="14" t="s">
        <v>10</v>
      </c>
      <c r="C7" s="240"/>
      <c r="D7" s="240"/>
      <c r="E7" s="240"/>
      <c r="F7" s="240"/>
    </row>
    <row r="8" spans="1:6" ht="22.5" x14ac:dyDescent="0.25">
      <c r="A8" s="1"/>
      <c r="B8" s="15"/>
      <c r="C8" s="15"/>
      <c r="D8" s="16"/>
      <c r="E8" s="16"/>
      <c r="F8" s="6"/>
    </row>
    <row r="9" spans="1:6" ht="24.75" x14ac:dyDescent="0.25">
      <c r="A9" s="1"/>
      <c r="B9" s="17" t="s">
        <v>11</v>
      </c>
      <c r="C9" s="17"/>
      <c r="D9" s="18"/>
      <c r="E9" s="18"/>
      <c r="F9" s="18"/>
    </row>
    <row r="10" spans="1:6" ht="24.75" x14ac:dyDescent="0.25">
      <c r="A10" s="1"/>
      <c r="B10" s="15"/>
      <c r="C10" s="15"/>
      <c r="D10" s="19"/>
      <c r="E10" s="19"/>
      <c r="F10" s="19"/>
    </row>
    <row r="11" spans="1:6" ht="42" customHeight="1" x14ac:dyDescent="0.25">
      <c r="A11" s="1"/>
      <c r="B11" s="241" t="s">
        <v>12</v>
      </c>
      <c r="C11" s="242"/>
      <c r="D11" s="242"/>
      <c r="E11" s="243"/>
      <c r="F11" s="244"/>
    </row>
    <row r="12" spans="1:6" x14ac:dyDescent="0.25">
      <c r="A12" s="1"/>
      <c r="B12" s="245" t="s">
        <v>13</v>
      </c>
      <c r="C12" s="246"/>
      <c r="D12" s="246"/>
      <c r="E12" s="20"/>
      <c r="F12" s="21"/>
    </row>
    <row r="13" spans="1:6" ht="96" customHeight="1" x14ac:dyDescent="0.25">
      <c r="A13" s="1"/>
      <c r="B13" s="236" t="s">
        <v>303</v>
      </c>
      <c r="C13" s="237"/>
      <c r="D13" s="238"/>
      <c r="E13" s="22"/>
      <c r="F13" s="23"/>
    </row>
    <row r="14" spans="1:6" ht="24.75" x14ac:dyDescent="0.25">
      <c r="A14" s="24"/>
      <c r="B14" s="25"/>
      <c r="C14" s="26"/>
      <c r="D14" s="27"/>
      <c r="E14" s="28"/>
      <c r="F14" s="19"/>
    </row>
    <row r="15" spans="1:6" ht="30" x14ac:dyDescent="0.25">
      <c r="A15" s="29"/>
      <c r="B15" s="30" t="s">
        <v>14</v>
      </c>
      <c r="C15" s="30" t="s">
        <v>15</v>
      </c>
      <c r="D15" s="31" t="s">
        <v>16</v>
      </c>
      <c r="E15" s="32" t="s">
        <v>17</v>
      </c>
      <c r="F15" s="33" t="s">
        <v>18</v>
      </c>
    </row>
    <row r="16" spans="1:6" s="37" customFormat="1" ht="18.75" customHeight="1" x14ac:dyDescent="0.25">
      <c r="A16" s="29"/>
      <c r="B16" s="124"/>
      <c r="C16" s="124"/>
      <c r="D16" s="35" t="s">
        <v>19</v>
      </c>
      <c r="E16" s="36"/>
      <c r="F16" s="36"/>
    </row>
    <row r="17" spans="1:6" s="37" customFormat="1" x14ac:dyDescent="0.25">
      <c r="A17" s="29"/>
      <c r="B17" s="34"/>
      <c r="C17" s="34"/>
      <c r="D17" s="123" t="s">
        <v>96</v>
      </c>
      <c r="E17" s="36"/>
      <c r="F17" s="36"/>
    </row>
    <row r="18" spans="1:6" s="37" customFormat="1" x14ac:dyDescent="0.25">
      <c r="A18" s="29"/>
      <c r="B18" s="39" t="s">
        <v>20</v>
      </c>
      <c r="C18" s="34">
        <v>1</v>
      </c>
      <c r="D18" s="119" t="s">
        <v>257</v>
      </c>
      <c r="E18" s="36"/>
      <c r="F18" s="36"/>
    </row>
    <row r="19" spans="1:6" s="37" customFormat="1" x14ac:dyDescent="0.25">
      <c r="A19" s="29"/>
      <c r="B19" s="39" t="s">
        <v>20</v>
      </c>
      <c r="C19" s="34">
        <f>C18+1</f>
        <v>2</v>
      </c>
      <c r="D19" s="149" t="s">
        <v>108</v>
      </c>
      <c r="E19" s="132"/>
      <c r="F19" s="132"/>
    </row>
    <row r="20" spans="1:6" s="37" customFormat="1" x14ac:dyDescent="0.25">
      <c r="A20" s="29"/>
      <c r="B20" s="39" t="s">
        <v>20</v>
      </c>
      <c r="C20" s="34">
        <f>C19+1</f>
        <v>3</v>
      </c>
      <c r="D20" s="40" t="s">
        <v>94</v>
      </c>
      <c r="E20" s="36"/>
      <c r="F20" s="36"/>
    </row>
    <row r="21" spans="1:6" s="37" customFormat="1" x14ac:dyDescent="0.25">
      <c r="A21" s="29"/>
      <c r="B21" s="39" t="s">
        <v>20</v>
      </c>
      <c r="C21" s="34">
        <f t="shared" ref="C21:C47" si="0">C20+1</f>
        <v>4</v>
      </c>
      <c r="D21" s="40" t="s">
        <v>95</v>
      </c>
      <c r="E21" s="108"/>
      <c r="F21" s="108"/>
    </row>
    <row r="22" spans="1:6" s="37" customFormat="1" x14ac:dyDescent="0.25">
      <c r="A22" s="29"/>
      <c r="B22" s="39" t="s">
        <v>20</v>
      </c>
      <c r="C22" s="34">
        <f t="shared" si="0"/>
        <v>5</v>
      </c>
      <c r="D22" s="40" t="s">
        <v>93</v>
      </c>
      <c r="E22" s="108"/>
      <c r="F22" s="108"/>
    </row>
    <row r="23" spans="1:6" s="37" customFormat="1" x14ac:dyDescent="0.25">
      <c r="A23" s="29"/>
      <c r="B23" s="39" t="s">
        <v>20</v>
      </c>
      <c r="C23" s="34">
        <f t="shared" si="0"/>
        <v>6</v>
      </c>
      <c r="D23" s="149" t="s">
        <v>111</v>
      </c>
      <c r="E23" s="132"/>
      <c r="F23" s="132"/>
    </row>
    <row r="24" spans="1:6" s="37" customFormat="1" x14ac:dyDescent="0.25">
      <c r="A24" s="29"/>
      <c r="B24" s="39" t="s">
        <v>20</v>
      </c>
      <c r="C24" s="34">
        <f>C23+1</f>
        <v>7</v>
      </c>
      <c r="D24" s="150" t="s">
        <v>98</v>
      </c>
      <c r="E24" s="132"/>
      <c r="F24" s="132"/>
    </row>
    <row r="25" spans="1:6" s="37" customFormat="1" x14ac:dyDescent="0.25">
      <c r="A25" s="29"/>
      <c r="B25" s="39" t="s">
        <v>20</v>
      </c>
      <c r="C25" s="34">
        <f t="shared" si="0"/>
        <v>8</v>
      </c>
      <c r="D25" s="40" t="s">
        <v>171</v>
      </c>
      <c r="E25" s="108"/>
      <c r="F25" s="108"/>
    </row>
    <row r="26" spans="1:6" s="37" customFormat="1" x14ac:dyDescent="0.25">
      <c r="A26" s="29"/>
      <c r="B26" s="39" t="s">
        <v>20</v>
      </c>
      <c r="C26" s="34">
        <f t="shared" si="0"/>
        <v>9</v>
      </c>
      <c r="D26" s="149" t="s">
        <v>121</v>
      </c>
      <c r="E26" s="132"/>
      <c r="F26" s="132"/>
    </row>
    <row r="27" spans="1:6" s="37" customFormat="1" x14ac:dyDescent="0.25">
      <c r="A27" s="29"/>
      <c r="B27" s="39" t="s">
        <v>20</v>
      </c>
      <c r="C27" s="34">
        <f t="shared" si="0"/>
        <v>10</v>
      </c>
      <c r="D27" s="149" t="s">
        <v>122</v>
      </c>
      <c r="E27" s="132"/>
      <c r="F27" s="132"/>
    </row>
    <row r="28" spans="1:6" s="37" customFormat="1" x14ac:dyDescent="0.25">
      <c r="A28" s="29"/>
      <c r="B28" s="39" t="s">
        <v>20</v>
      </c>
      <c r="C28" s="34">
        <f>C27+1</f>
        <v>11</v>
      </c>
      <c r="D28" s="40" t="s">
        <v>172</v>
      </c>
      <c r="E28" s="108"/>
      <c r="F28" s="108"/>
    </row>
    <row r="29" spans="1:6" s="37" customFormat="1" x14ac:dyDescent="0.25">
      <c r="A29" s="29"/>
      <c r="B29" s="39" t="s">
        <v>20</v>
      </c>
      <c r="C29" s="34">
        <f t="shared" si="0"/>
        <v>12</v>
      </c>
      <c r="D29" s="149" t="s">
        <v>126</v>
      </c>
      <c r="E29" s="132"/>
      <c r="F29" s="132"/>
    </row>
    <row r="30" spans="1:6" s="37" customFormat="1" x14ac:dyDescent="0.25">
      <c r="A30" s="29"/>
      <c r="B30" s="39" t="s">
        <v>20</v>
      </c>
      <c r="C30" s="34">
        <f t="shared" si="0"/>
        <v>13</v>
      </c>
      <c r="D30" s="119" t="s">
        <v>99</v>
      </c>
      <c r="E30" s="108"/>
      <c r="F30" s="108"/>
    </row>
    <row r="31" spans="1:6" s="37" customFormat="1" x14ac:dyDescent="0.25">
      <c r="A31" s="29"/>
      <c r="B31" s="39" t="s">
        <v>20</v>
      </c>
      <c r="C31" s="34">
        <f t="shared" si="0"/>
        <v>14</v>
      </c>
      <c r="D31" s="149" t="s">
        <v>114</v>
      </c>
      <c r="E31" s="132"/>
      <c r="F31" s="132"/>
    </row>
    <row r="32" spans="1:6" s="37" customFormat="1" x14ac:dyDescent="0.25">
      <c r="A32" s="29"/>
      <c r="B32" s="39" t="s">
        <v>20</v>
      </c>
      <c r="C32" s="34">
        <f>C31+1</f>
        <v>15</v>
      </c>
      <c r="D32" s="150" t="s">
        <v>100</v>
      </c>
      <c r="E32" s="132"/>
      <c r="F32" s="132"/>
    </row>
    <row r="33" spans="1:6" s="37" customFormat="1" x14ac:dyDescent="0.25">
      <c r="A33" s="29"/>
      <c r="B33" s="39" t="s">
        <v>20</v>
      </c>
      <c r="C33" s="34">
        <f t="shared" si="0"/>
        <v>16</v>
      </c>
      <c r="D33" s="148" t="s">
        <v>173</v>
      </c>
      <c r="E33" s="132"/>
      <c r="F33" s="132"/>
    </row>
    <row r="34" spans="1:6" s="37" customFormat="1" x14ac:dyDescent="0.25">
      <c r="A34" s="29"/>
      <c r="B34" s="39" t="s">
        <v>20</v>
      </c>
      <c r="C34" s="34">
        <f t="shared" si="0"/>
        <v>17</v>
      </c>
      <c r="D34" s="148" t="s">
        <v>175</v>
      </c>
      <c r="E34" s="132"/>
      <c r="F34" s="132"/>
    </row>
    <row r="35" spans="1:6" s="37" customFormat="1" x14ac:dyDescent="0.25">
      <c r="A35" s="29"/>
      <c r="B35" s="39" t="s">
        <v>20</v>
      </c>
      <c r="C35" s="34">
        <f t="shared" si="0"/>
        <v>18</v>
      </c>
      <c r="D35" s="148" t="s">
        <v>102</v>
      </c>
      <c r="E35" s="132"/>
      <c r="F35" s="132"/>
    </row>
    <row r="36" spans="1:6" s="37" customFormat="1" x14ac:dyDescent="0.25">
      <c r="A36" s="29"/>
      <c r="B36" s="39" t="s">
        <v>20</v>
      </c>
      <c r="C36" s="34">
        <f t="shared" si="0"/>
        <v>19</v>
      </c>
      <c r="D36" s="150" t="s">
        <v>101</v>
      </c>
      <c r="E36" s="36"/>
      <c r="F36" s="36"/>
    </row>
    <row r="37" spans="1:6" s="112" customFormat="1" ht="14.25" customHeight="1" x14ac:dyDescent="0.25">
      <c r="A37" s="109"/>
      <c r="B37" s="39" t="s">
        <v>20</v>
      </c>
      <c r="C37" s="34">
        <f t="shared" si="0"/>
        <v>20</v>
      </c>
      <c r="D37" s="121" t="s">
        <v>174</v>
      </c>
      <c r="E37" s="111"/>
      <c r="F37" s="111"/>
    </row>
    <row r="38" spans="1:6" s="37" customFormat="1" x14ac:dyDescent="0.25">
      <c r="A38" s="29"/>
      <c r="B38" s="39" t="s">
        <v>20</v>
      </c>
      <c r="C38" s="34">
        <f t="shared" si="0"/>
        <v>21</v>
      </c>
      <c r="D38" s="148" t="s">
        <v>173</v>
      </c>
      <c r="E38" s="108"/>
      <c r="F38" s="108"/>
    </row>
    <row r="39" spans="1:6" s="112" customFormat="1" x14ac:dyDescent="0.25">
      <c r="A39" s="109"/>
      <c r="B39" s="39" t="s">
        <v>20</v>
      </c>
      <c r="C39" s="34">
        <f t="shared" si="0"/>
        <v>22</v>
      </c>
      <c r="D39" s="120" t="s">
        <v>104</v>
      </c>
      <c r="E39" s="111"/>
      <c r="F39" s="111"/>
    </row>
    <row r="40" spans="1:6" s="112" customFormat="1" x14ac:dyDescent="0.25">
      <c r="A40" s="109"/>
      <c r="B40" s="39" t="s">
        <v>20</v>
      </c>
      <c r="C40" s="34">
        <f t="shared" si="0"/>
        <v>23</v>
      </c>
      <c r="D40" s="148" t="s">
        <v>103</v>
      </c>
      <c r="E40" s="111"/>
      <c r="F40" s="111"/>
    </row>
    <row r="41" spans="1:6" s="112" customFormat="1" x14ac:dyDescent="0.25">
      <c r="A41" s="109"/>
      <c r="B41" s="39" t="s">
        <v>20</v>
      </c>
      <c r="C41" s="34">
        <f t="shared" si="0"/>
        <v>24</v>
      </c>
      <c r="D41" s="150" t="s">
        <v>105</v>
      </c>
      <c r="E41" s="111"/>
      <c r="F41" s="111"/>
    </row>
    <row r="42" spans="1:6" s="112" customFormat="1" x14ac:dyDescent="0.25">
      <c r="A42" s="109"/>
      <c r="B42" s="39" t="s">
        <v>20</v>
      </c>
      <c r="C42" s="34">
        <f t="shared" si="0"/>
        <v>25</v>
      </c>
      <c r="D42" s="151" t="s">
        <v>106</v>
      </c>
      <c r="E42" s="130"/>
      <c r="F42" s="130"/>
    </row>
    <row r="43" spans="1:6" s="112" customFormat="1" x14ac:dyDescent="0.25">
      <c r="A43" s="109"/>
      <c r="B43" s="39" t="s">
        <v>20</v>
      </c>
      <c r="C43" s="34">
        <f t="shared" si="0"/>
        <v>26</v>
      </c>
      <c r="D43" s="151" t="s">
        <v>112</v>
      </c>
      <c r="E43" s="130"/>
      <c r="F43" s="130"/>
    </row>
    <row r="44" spans="1:6" s="112" customFormat="1" x14ac:dyDescent="0.25">
      <c r="A44" s="109"/>
      <c r="B44" s="39" t="s">
        <v>20</v>
      </c>
      <c r="C44" s="34">
        <f t="shared" si="0"/>
        <v>27</v>
      </c>
      <c r="D44" s="151" t="s">
        <v>107</v>
      </c>
      <c r="E44" s="130"/>
      <c r="F44" s="130"/>
    </row>
    <row r="45" spans="1:6" s="112" customFormat="1" x14ac:dyDescent="0.25">
      <c r="A45" s="109"/>
      <c r="B45" s="39" t="s">
        <v>20</v>
      </c>
      <c r="C45" s="34">
        <f t="shared" si="0"/>
        <v>28</v>
      </c>
      <c r="D45" s="151" t="s">
        <v>110</v>
      </c>
      <c r="E45" s="130"/>
      <c r="F45" s="130"/>
    </row>
    <row r="46" spans="1:6" s="112" customFormat="1" x14ac:dyDescent="0.25">
      <c r="A46" s="109"/>
      <c r="B46" s="39" t="s">
        <v>20</v>
      </c>
      <c r="C46" s="34">
        <f t="shared" si="0"/>
        <v>29</v>
      </c>
      <c r="D46" s="150" t="s">
        <v>109</v>
      </c>
      <c r="E46" s="130"/>
      <c r="F46" s="130"/>
    </row>
    <row r="47" spans="1:6" s="112" customFormat="1" ht="25.5" x14ac:dyDescent="0.25">
      <c r="A47" s="109"/>
      <c r="B47" s="41" t="s">
        <v>20</v>
      </c>
      <c r="C47" s="42">
        <f t="shared" si="0"/>
        <v>30</v>
      </c>
      <c r="D47" s="151" t="s">
        <v>120</v>
      </c>
      <c r="E47" s="130"/>
      <c r="F47" s="130"/>
    </row>
    <row r="48" spans="1:6" s="112" customFormat="1" ht="15.75" customHeight="1" x14ac:dyDescent="0.25">
      <c r="A48" s="109"/>
      <c r="B48" s="39"/>
      <c r="C48" s="34"/>
      <c r="D48" s="123" t="s">
        <v>97</v>
      </c>
      <c r="E48" s="111"/>
      <c r="F48" s="111"/>
    </row>
    <row r="49" spans="1:6" s="112" customFormat="1" ht="25.5" x14ac:dyDescent="0.25">
      <c r="A49" s="109"/>
      <c r="B49" s="39" t="s">
        <v>20</v>
      </c>
      <c r="C49" s="34">
        <f>C47+1</f>
        <v>31</v>
      </c>
      <c r="D49" s="151" t="s">
        <v>176</v>
      </c>
      <c r="E49" s="130"/>
      <c r="F49" s="130"/>
    </row>
    <row r="50" spans="1:6" s="112" customFormat="1" x14ac:dyDescent="0.25">
      <c r="A50" s="109"/>
      <c r="B50" s="39" t="s">
        <v>20</v>
      </c>
      <c r="C50" s="34">
        <f>C49+1</f>
        <v>32</v>
      </c>
      <c r="D50" s="120" t="s">
        <v>115</v>
      </c>
      <c r="E50" s="111"/>
      <c r="F50" s="111"/>
    </row>
    <row r="51" spans="1:6" s="112" customFormat="1" x14ac:dyDescent="0.25">
      <c r="A51" s="109"/>
      <c r="B51" s="41" t="s">
        <v>20</v>
      </c>
      <c r="C51" s="42">
        <f>C50+1</f>
        <v>33</v>
      </c>
      <c r="D51" s="151" t="s">
        <v>116</v>
      </c>
      <c r="E51" s="130"/>
      <c r="F51" s="130"/>
    </row>
    <row r="52" spans="1:6" x14ac:dyDescent="0.25">
      <c r="A52" s="1"/>
      <c r="B52" s="39"/>
      <c r="C52" s="34"/>
      <c r="D52" s="123" t="s">
        <v>113</v>
      </c>
      <c r="E52" s="111"/>
      <c r="F52" s="111"/>
    </row>
    <row r="53" spans="1:6" x14ac:dyDescent="0.25">
      <c r="A53" s="1"/>
      <c r="B53" s="39" t="s">
        <v>20</v>
      </c>
      <c r="C53" s="34">
        <f>C51+1</f>
        <v>34</v>
      </c>
      <c r="D53" s="125" t="s">
        <v>130</v>
      </c>
      <c r="E53" s="130"/>
      <c r="F53" s="130"/>
    </row>
    <row r="54" spans="1:6" s="112" customFormat="1" x14ac:dyDescent="0.25">
      <c r="A54" s="109"/>
      <c r="B54" s="39" t="s">
        <v>20</v>
      </c>
      <c r="C54" s="34">
        <f>C53+1</f>
        <v>35</v>
      </c>
      <c r="D54" s="152" t="s">
        <v>117</v>
      </c>
      <c r="E54" s="130"/>
      <c r="F54" s="130"/>
    </row>
    <row r="55" spans="1:6" x14ac:dyDescent="0.25">
      <c r="A55" s="1"/>
      <c r="B55" s="41" t="s">
        <v>20</v>
      </c>
      <c r="C55" s="42">
        <f>C54+1</f>
        <v>36</v>
      </c>
      <c r="D55" s="152" t="s">
        <v>118</v>
      </c>
      <c r="E55" s="130"/>
      <c r="F55" s="130"/>
    </row>
    <row r="56" spans="1:6" x14ac:dyDescent="0.25">
      <c r="A56" s="1"/>
      <c r="B56" s="1"/>
      <c r="C56" s="4"/>
      <c r="D56" s="5"/>
    </row>
  </sheetData>
  <mergeCells count="7">
    <mergeCell ref="B13:D13"/>
    <mergeCell ref="C2:F2"/>
    <mergeCell ref="C5:F5"/>
    <mergeCell ref="C6:F6"/>
    <mergeCell ref="C7:F7"/>
    <mergeCell ref="B11:F11"/>
    <mergeCell ref="B12:D12"/>
  </mergeCells>
  <pageMargins left="0.25" right="0.25" top="0.75" bottom="0.75" header="0.3" footer="0.3"/>
  <pageSetup paperSize="8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31"/>
  <sheetViews>
    <sheetView view="pageBreakPreview" topLeftCell="A27" zoomScaleNormal="110" zoomScaleSheetLayoutView="100" workbookViewId="0">
      <selection activeCell="C33" sqref="C33"/>
    </sheetView>
  </sheetViews>
  <sheetFormatPr defaultColWidth="14.42578125" defaultRowHeight="15" customHeight="1" outlineLevelRow="1" x14ac:dyDescent="0.25"/>
  <cols>
    <col min="1" max="1" width="14.42578125" style="50" customWidth="1"/>
    <col min="2" max="2" width="13.5703125" style="50" customWidth="1"/>
    <col min="3" max="3" width="9" style="50" customWidth="1"/>
    <col min="4" max="4" width="98.140625" style="50" customWidth="1"/>
    <col min="5" max="5" width="30.28515625" style="50" customWidth="1"/>
    <col min="6" max="6" width="29.7109375" style="50" customWidth="1"/>
    <col min="7" max="7" width="28.140625" style="82" customWidth="1"/>
    <col min="8" max="8" width="41.7109375" style="50" customWidth="1"/>
    <col min="9" max="9" width="11.5703125" style="50" customWidth="1"/>
    <col min="10" max="25" width="11.42578125" style="50" customWidth="1"/>
    <col min="26" max="16384" width="14.42578125" style="50"/>
  </cols>
  <sheetData>
    <row r="1" spans="1:12" ht="18" customHeight="1" x14ac:dyDescent="0.25">
      <c r="A1" s="46"/>
      <c r="B1" s="46"/>
      <c r="C1" s="47"/>
      <c r="D1" s="48"/>
      <c r="E1" s="48"/>
      <c r="F1" s="48"/>
      <c r="G1" s="49"/>
      <c r="J1" s="46"/>
      <c r="K1" s="46"/>
    </row>
    <row r="2" spans="1:12" ht="30" customHeight="1" x14ac:dyDescent="0.25">
      <c r="A2" s="46"/>
      <c r="B2" s="51" t="s">
        <v>84</v>
      </c>
      <c r="C2" s="51" t="s">
        <v>90</v>
      </c>
      <c r="E2" s="48"/>
      <c r="F2" s="48"/>
      <c r="G2" s="49"/>
      <c r="J2" s="46"/>
      <c r="K2" s="46"/>
    </row>
    <row r="3" spans="1:12" ht="15.75" customHeight="1" thickBot="1" x14ac:dyDescent="0.3">
      <c r="A3" s="46"/>
      <c r="B3" s="52"/>
      <c r="C3" s="52"/>
      <c r="D3" s="53"/>
      <c r="E3" s="54"/>
      <c r="F3" s="53"/>
      <c r="G3" s="49"/>
      <c r="J3" s="46"/>
      <c r="K3" s="46"/>
    </row>
    <row r="4" spans="1:12" ht="38.25" customHeight="1" x14ac:dyDescent="0.5">
      <c r="A4" s="55" t="s">
        <v>21</v>
      </c>
      <c r="B4" s="52"/>
      <c r="C4" s="52"/>
      <c r="D4" s="56" t="s">
        <v>22</v>
      </c>
      <c r="E4" s="57"/>
      <c r="F4" s="58"/>
      <c r="G4" s="49"/>
      <c r="J4" s="46"/>
      <c r="K4" s="46"/>
    </row>
    <row r="5" spans="1:12" ht="20.25" customHeight="1" thickBot="1" x14ac:dyDescent="0.3">
      <c r="A5" s="133">
        <f>SUM(A8:A24)</f>
        <v>20</v>
      </c>
      <c r="B5" s="46"/>
      <c r="C5" s="48"/>
      <c r="D5" s="82"/>
      <c r="E5" s="82"/>
      <c r="F5" s="82"/>
      <c r="G5" s="49"/>
      <c r="J5" s="46"/>
      <c r="K5" s="46"/>
      <c r="L5" s="60"/>
    </row>
    <row r="6" spans="1:12" ht="21" customHeight="1" x14ac:dyDescent="0.5">
      <c r="A6" s="46"/>
      <c r="B6" s="61" t="s">
        <v>23</v>
      </c>
      <c r="C6" s="62">
        <f>A5</f>
        <v>20</v>
      </c>
      <c r="D6" s="56" t="s">
        <v>24</v>
      </c>
      <c r="E6" s="57"/>
      <c r="F6" s="63"/>
      <c r="G6" s="49"/>
      <c r="J6" s="46"/>
      <c r="K6" s="46"/>
      <c r="L6" s="60"/>
    </row>
    <row r="7" spans="1:12" customFormat="1" ht="63.75" customHeight="1" thickBot="1" x14ac:dyDescent="0.3">
      <c r="A7" s="113" t="s">
        <v>25</v>
      </c>
      <c r="B7" s="135" t="s">
        <v>26</v>
      </c>
      <c r="C7" s="64" t="s">
        <v>15</v>
      </c>
      <c r="D7" s="65" t="s">
        <v>27</v>
      </c>
      <c r="E7" s="66" t="s">
        <v>28</v>
      </c>
      <c r="F7" s="67" t="s">
        <v>18</v>
      </c>
      <c r="G7" s="1"/>
    </row>
    <row r="8" spans="1:12" customFormat="1" ht="30.75" thickBot="1" x14ac:dyDescent="0.3">
      <c r="A8" s="68">
        <v>10</v>
      </c>
      <c r="B8" s="69">
        <f>A8/2</f>
        <v>5</v>
      </c>
      <c r="C8" s="70"/>
      <c r="D8" s="117" t="s">
        <v>302</v>
      </c>
      <c r="E8" s="71"/>
      <c r="F8" s="71"/>
      <c r="G8" s="1"/>
    </row>
    <row r="9" spans="1:12" ht="15.75" hidden="1" customHeight="1" outlineLevel="1" x14ac:dyDescent="0.25">
      <c r="A9" s="72"/>
      <c r="B9" s="73"/>
      <c r="C9" s="73"/>
      <c r="D9" s="115" t="s">
        <v>29</v>
      </c>
      <c r="E9" s="74"/>
      <c r="F9" s="74"/>
      <c r="G9" s="49"/>
      <c r="J9" s="46"/>
      <c r="K9" s="46"/>
    </row>
    <row r="10" spans="1:12" ht="15.75" hidden="1" customHeight="1" outlineLevel="1" x14ac:dyDescent="0.25">
      <c r="A10" s="75"/>
      <c r="B10" s="76"/>
      <c r="C10" s="76"/>
      <c r="D10" s="116" t="s">
        <v>30</v>
      </c>
      <c r="E10" s="77"/>
      <c r="F10" s="77"/>
      <c r="G10" s="49"/>
      <c r="J10" s="46"/>
      <c r="K10" s="46"/>
      <c r="L10" s="60"/>
    </row>
    <row r="11" spans="1:12" ht="72" collapsed="1" thickBot="1" x14ac:dyDescent="0.3">
      <c r="A11" s="78"/>
      <c r="B11" s="79"/>
      <c r="C11" s="80">
        <v>1</v>
      </c>
      <c r="D11" s="153" t="s">
        <v>304</v>
      </c>
      <c r="E11" s="217"/>
      <c r="F11" s="81"/>
      <c r="G11" s="49"/>
      <c r="J11" s="46"/>
      <c r="K11" s="46"/>
      <c r="L11" s="60"/>
    </row>
    <row r="12" spans="1:12" customFormat="1" ht="16.5" thickBot="1" x14ac:dyDescent="0.3">
      <c r="A12" s="68">
        <v>5</v>
      </c>
      <c r="B12" s="69">
        <f>A12/2</f>
        <v>2.5</v>
      </c>
      <c r="C12" s="70"/>
      <c r="D12" s="117" t="s">
        <v>123</v>
      </c>
      <c r="E12" s="71"/>
      <c r="F12" s="71"/>
      <c r="G12" s="1"/>
    </row>
    <row r="13" spans="1:12" ht="15.75" hidden="1" customHeight="1" outlineLevel="1" x14ac:dyDescent="0.25">
      <c r="A13" s="72"/>
      <c r="B13" s="73"/>
      <c r="C13" s="73"/>
      <c r="D13" s="115" t="s">
        <v>29</v>
      </c>
      <c r="E13" s="74"/>
      <c r="F13" s="74"/>
      <c r="G13" s="49"/>
      <c r="J13" s="46"/>
      <c r="K13" s="46"/>
    </row>
    <row r="14" spans="1:12" ht="15.75" hidden="1" customHeight="1" outlineLevel="1" x14ac:dyDescent="0.25">
      <c r="A14" s="75"/>
      <c r="B14" s="76"/>
      <c r="C14" s="76"/>
      <c r="D14" s="116" t="s">
        <v>30</v>
      </c>
      <c r="E14" s="77"/>
      <c r="F14" s="77"/>
      <c r="G14" s="49"/>
      <c r="J14" s="46"/>
      <c r="K14" s="46"/>
      <c r="L14" s="60"/>
    </row>
    <row r="15" spans="1:12" ht="42.75" collapsed="1" x14ac:dyDescent="0.25">
      <c r="A15" s="78"/>
      <c r="B15" s="79"/>
      <c r="C15" s="80">
        <f>C11+1</f>
        <v>2</v>
      </c>
      <c r="D15" s="153" t="s">
        <v>305</v>
      </c>
      <c r="E15" s="81"/>
      <c r="F15" s="81"/>
      <c r="G15" s="49"/>
      <c r="J15" s="46"/>
      <c r="K15" s="46"/>
      <c r="L15" s="60"/>
    </row>
    <row r="16" spans="1:12" ht="72" thickBot="1" x14ac:dyDescent="0.3">
      <c r="A16" s="234"/>
      <c r="B16" s="79"/>
      <c r="C16" s="80">
        <f>C15+1</f>
        <v>3</v>
      </c>
      <c r="D16" s="118" t="s">
        <v>306</v>
      </c>
      <c r="E16" s="81"/>
      <c r="F16" s="81"/>
      <c r="G16" s="49"/>
      <c r="J16" s="46"/>
      <c r="K16" s="46"/>
      <c r="L16" s="60"/>
    </row>
    <row r="17" spans="1:12" customFormat="1" ht="16.5" thickBot="1" x14ac:dyDescent="0.3">
      <c r="A17" s="68">
        <v>5</v>
      </c>
      <c r="B17" s="69">
        <f>A17/2</f>
        <v>2.5</v>
      </c>
      <c r="C17" s="70"/>
      <c r="D17" s="154" t="s">
        <v>124</v>
      </c>
      <c r="E17" s="155"/>
      <c r="F17" s="155"/>
      <c r="G17" s="1"/>
    </row>
    <row r="18" spans="1:12" hidden="1" outlineLevel="1" x14ac:dyDescent="0.25">
      <c r="A18" s="72"/>
      <c r="B18" s="73"/>
      <c r="C18" s="73"/>
      <c r="D18" s="115"/>
      <c r="E18" s="156"/>
      <c r="F18" s="156"/>
      <c r="G18" s="49"/>
      <c r="J18" s="46"/>
      <c r="K18" s="46"/>
      <c r="L18" s="60"/>
    </row>
    <row r="19" spans="1:12" ht="15.75" hidden="1" outlineLevel="1" x14ac:dyDescent="0.25">
      <c r="A19" s="75"/>
      <c r="B19" s="76"/>
      <c r="C19" s="76"/>
      <c r="D19" s="157"/>
      <c r="E19" s="158"/>
      <c r="F19" s="158"/>
      <c r="G19" s="49"/>
      <c r="J19" s="46"/>
      <c r="K19" s="46"/>
      <c r="L19" s="60"/>
    </row>
    <row r="20" spans="1:12" collapsed="1" x14ac:dyDescent="0.25">
      <c r="A20" s="94"/>
      <c r="B20" s="79"/>
      <c r="C20" s="80">
        <f>C16+1</f>
        <v>4</v>
      </c>
      <c r="D20" s="118" t="s">
        <v>127</v>
      </c>
      <c r="E20" s="83"/>
      <c r="F20" s="83"/>
      <c r="G20" s="49"/>
      <c r="J20" s="46"/>
      <c r="K20" s="46"/>
      <c r="L20" s="60"/>
    </row>
    <row r="21" spans="1:12" x14ac:dyDescent="0.25">
      <c r="A21" s="78"/>
      <c r="B21" s="79"/>
      <c r="C21" s="80">
        <f>C20+1</f>
        <v>5</v>
      </c>
      <c r="D21" s="118" t="s">
        <v>128</v>
      </c>
      <c r="E21" s="83"/>
      <c r="F21" s="83"/>
      <c r="G21" s="49"/>
      <c r="J21" s="46"/>
      <c r="K21" s="46"/>
      <c r="L21" s="60"/>
    </row>
    <row r="22" spans="1:12" x14ac:dyDescent="0.25">
      <c r="A22" s="78"/>
      <c r="B22" s="79"/>
      <c r="C22" s="80">
        <f t="shared" ref="C22:C24" si="0">C21+1</f>
        <v>6</v>
      </c>
      <c r="D22" s="118" t="s">
        <v>129</v>
      </c>
      <c r="E22" s="83"/>
      <c r="F22" s="83"/>
      <c r="G22" s="49"/>
      <c r="J22" s="46"/>
      <c r="K22" s="46"/>
      <c r="L22" s="60"/>
    </row>
    <row r="23" spans="1:12" x14ac:dyDescent="0.25">
      <c r="A23" s="78"/>
      <c r="B23" s="79"/>
      <c r="C23" s="80">
        <f t="shared" si="0"/>
        <v>7</v>
      </c>
      <c r="D23" s="118" t="s">
        <v>177</v>
      </c>
      <c r="E23" s="83"/>
      <c r="F23" s="83"/>
      <c r="G23" s="49"/>
      <c r="J23" s="46"/>
      <c r="K23" s="46"/>
      <c r="L23" s="60"/>
    </row>
    <row r="24" spans="1:12" x14ac:dyDescent="0.25">
      <c r="A24" s="78"/>
      <c r="B24" s="79"/>
      <c r="C24" s="80">
        <f t="shared" si="0"/>
        <v>8</v>
      </c>
      <c r="D24" s="118" t="s">
        <v>307</v>
      </c>
      <c r="E24" s="83"/>
      <c r="F24" s="83"/>
      <c r="G24" s="49"/>
      <c r="J24" s="46"/>
      <c r="K24" s="46"/>
      <c r="L24" s="60"/>
    </row>
    <row r="25" spans="1:12" ht="27" customHeight="1" thickBot="1" x14ac:dyDescent="0.3">
      <c r="A25" s="84"/>
      <c r="B25" s="79"/>
      <c r="C25" s="85"/>
      <c r="D25" s="86"/>
      <c r="E25" s="87"/>
      <c r="F25" s="87"/>
      <c r="G25" s="49"/>
      <c r="J25" s="46"/>
      <c r="K25" s="46"/>
    </row>
    <row r="26" spans="1:12" ht="42" customHeight="1" x14ac:dyDescent="0.5">
      <c r="A26" s="55" t="s">
        <v>21</v>
      </c>
      <c r="B26" s="88"/>
      <c r="C26" s="89"/>
      <c r="D26" s="90" t="s">
        <v>31</v>
      </c>
      <c r="E26" s="91"/>
      <c r="F26" s="91"/>
      <c r="G26" s="49"/>
      <c r="J26" s="46"/>
      <c r="K26" s="46"/>
    </row>
    <row r="27" spans="1:12" ht="24.75" customHeight="1" thickBot="1" x14ac:dyDescent="0.55000000000000004">
      <c r="A27" s="59">
        <f>SUM(A30:A61)</f>
        <v>28</v>
      </c>
      <c r="B27" s="88"/>
      <c r="C27" s="89"/>
      <c r="D27" s="82"/>
      <c r="E27" s="82"/>
      <c r="F27" s="82"/>
      <c r="G27" s="49"/>
      <c r="J27" s="46"/>
      <c r="K27" s="46"/>
    </row>
    <row r="28" spans="1:12" ht="29.25" customHeight="1" x14ac:dyDescent="0.25">
      <c r="A28" s="92"/>
      <c r="B28" s="93" t="s">
        <v>23</v>
      </c>
      <c r="C28" s="93">
        <f>A27</f>
        <v>28</v>
      </c>
      <c r="D28" s="93" t="s">
        <v>24</v>
      </c>
      <c r="E28" s="19"/>
      <c r="F28" s="19"/>
      <c r="G28" s="49"/>
      <c r="J28" s="46"/>
      <c r="K28" s="46"/>
    </row>
    <row r="29" spans="1:12" ht="60.75" customHeight="1" thickBot="1" x14ac:dyDescent="0.3">
      <c r="A29" s="113" t="s">
        <v>25</v>
      </c>
      <c r="B29" s="135" t="s">
        <v>32</v>
      </c>
      <c r="C29" s="64" t="s">
        <v>15</v>
      </c>
      <c r="D29" s="65" t="s">
        <v>27</v>
      </c>
      <c r="E29" s="66" t="s">
        <v>17</v>
      </c>
      <c r="F29" s="67" t="s">
        <v>18</v>
      </c>
      <c r="G29" s="49"/>
      <c r="J29" s="46"/>
      <c r="K29" s="46"/>
    </row>
    <row r="30" spans="1:12" ht="16.5" thickBot="1" x14ac:dyDescent="0.3">
      <c r="A30" s="68">
        <v>7</v>
      </c>
      <c r="B30" s="69">
        <f>A30/2</f>
        <v>3.5</v>
      </c>
      <c r="C30" s="70"/>
      <c r="D30" s="114" t="s">
        <v>131</v>
      </c>
      <c r="E30" s="71"/>
      <c r="F30" s="71"/>
      <c r="G30" s="49"/>
      <c r="J30" s="46"/>
      <c r="K30" s="46"/>
    </row>
    <row r="31" spans="1:12" ht="13.5" hidden="1" customHeight="1" outlineLevel="1" x14ac:dyDescent="0.25">
      <c r="A31" s="72"/>
      <c r="B31" s="73"/>
      <c r="C31" s="73"/>
      <c r="D31" s="115" t="s">
        <v>29</v>
      </c>
      <c r="E31" s="74"/>
      <c r="F31" s="74"/>
      <c r="G31" s="49"/>
      <c r="J31" s="46"/>
      <c r="K31" s="46"/>
    </row>
    <row r="32" spans="1:12" ht="15.75" hidden="1" customHeight="1" outlineLevel="1" x14ac:dyDescent="0.25">
      <c r="A32" s="75"/>
      <c r="B32" s="76"/>
      <c r="C32" s="76"/>
      <c r="D32" s="116" t="s">
        <v>30</v>
      </c>
      <c r="E32" s="77"/>
      <c r="F32" s="77"/>
      <c r="G32" s="49"/>
      <c r="J32" s="46"/>
      <c r="K32" s="46"/>
    </row>
    <row r="33" spans="1:25" collapsed="1" x14ac:dyDescent="0.25">
      <c r="A33" s="94"/>
      <c r="B33" s="95"/>
      <c r="C33" s="96">
        <f>C24+1</f>
        <v>9</v>
      </c>
      <c r="D33" s="118" t="s">
        <v>139</v>
      </c>
      <c r="E33" s="97"/>
      <c r="F33" s="97"/>
      <c r="G33" s="49"/>
      <c r="J33" s="46"/>
      <c r="K33" s="46"/>
    </row>
    <row r="34" spans="1:25" collapsed="1" x14ac:dyDescent="0.25">
      <c r="A34" s="78"/>
      <c r="B34" s="95"/>
      <c r="C34" s="96">
        <f>C33+1</f>
        <v>10</v>
      </c>
      <c r="D34" s="118" t="s">
        <v>134</v>
      </c>
      <c r="E34" s="97"/>
      <c r="F34" s="97"/>
      <c r="G34" s="49"/>
      <c r="J34" s="46"/>
      <c r="K34" s="46"/>
    </row>
    <row r="35" spans="1:25" ht="15.75" thickBot="1" x14ac:dyDescent="0.3">
      <c r="A35" s="78"/>
      <c r="B35" s="136"/>
      <c r="C35" s="137">
        <f>C34+1</f>
        <v>11</v>
      </c>
      <c r="D35" s="118" t="s">
        <v>178</v>
      </c>
      <c r="E35" s="97"/>
      <c r="F35" s="97"/>
      <c r="G35" s="49"/>
      <c r="J35" s="46"/>
      <c r="K35" s="46"/>
    </row>
    <row r="36" spans="1:25" ht="16.5" thickBot="1" x14ac:dyDescent="0.3">
      <c r="A36" s="68">
        <v>7</v>
      </c>
      <c r="B36" s="69">
        <f>A36/2</f>
        <v>3.5</v>
      </c>
      <c r="C36" s="70"/>
      <c r="D36" s="114" t="s">
        <v>132</v>
      </c>
      <c r="E36" s="71"/>
      <c r="F36" s="71"/>
      <c r="G36" s="49"/>
      <c r="J36" s="46"/>
      <c r="K36" s="46"/>
    </row>
    <row r="37" spans="1:25" ht="18" hidden="1" customHeight="1" outlineLevel="1" x14ac:dyDescent="0.25">
      <c r="A37" s="72"/>
      <c r="B37" s="73"/>
      <c r="C37" s="73"/>
      <c r="D37" s="115"/>
      <c r="E37" s="74"/>
      <c r="F37" s="74"/>
      <c r="G37" s="49"/>
      <c r="J37" s="46"/>
      <c r="K37" s="46"/>
    </row>
    <row r="38" spans="1:25" ht="15.75" hidden="1" outlineLevel="1" x14ac:dyDescent="0.25">
      <c r="A38" s="75"/>
      <c r="B38" s="76"/>
      <c r="C38" s="76"/>
      <c r="D38" s="116"/>
      <c r="E38" s="77"/>
      <c r="F38" s="77"/>
      <c r="G38" s="49"/>
      <c r="J38" s="46"/>
      <c r="K38" s="46"/>
    </row>
    <row r="39" spans="1:25" collapsed="1" x14ac:dyDescent="0.25">
      <c r="A39" s="94"/>
      <c r="B39" s="95"/>
      <c r="C39" s="96">
        <f>C35+1</f>
        <v>12</v>
      </c>
      <c r="D39" s="118" t="s">
        <v>135</v>
      </c>
      <c r="E39" s="97"/>
      <c r="F39" s="97"/>
      <c r="G39" s="49"/>
      <c r="J39" s="46"/>
      <c r="K39" s="46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</row>
    <row r="40" spans="1:25" ht="15.75" thickBot="1" x14ac:dyDescent="0.3">
      <c r="A40" s="78"/>
      <c r="B40" s="95"/>
      <c r="C40" s="98">
        <f>C39+1</f>
        <v>13</v>
      </c>
      <c r="D40" s="118" t="s">
        <v>138</v>
      </c>
      <c r="E40" s="97"/>
      <c r="F40" s="97"/>
      <c r="G40" s="49"/>
      <c r="J40" s="46"/>
      <c r="K40" s="46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</row>
    <row r="41" spans="1:25" ht="16.5" thickBot="1" x14ac:dyDescent="0.3">
      <c r="A41" s="68">
        <v>7</v>
      </c>
      <c r="B41" s="69">
        <f>A41/2</f>
        <v>3.5</v>
      </c>
      <c r="C41" s="70"/>
      <c r="D41" s="114" t="s">
        <v>133</v>
      </c>
      <c r="E41" s="71"/>
      <c r="F41" s="71"/>
      <c r="G41" s="49"/>
      <c r="J41" s="46"/>
      <c r="K41" s="46"/>
    </row>
    <row r="42" spans="1:25" ht="18" hidden="1" customHeight="1" outlineLevel="1" x14ac:dyDescent="0.25">
      <c r="A42" s="72"/>
      <c r="B42" s="73"/>
      <c r="C42" s="73"/>
      <c r="D42" s="115"/>
      <c r="E42" s="74"/>
      <c r="F42" s="74"/>
      <c r="G42" s="49"/>
      <c r="J42" s="46"/>
      <c r="K42" s="46"/>
    </row>
    <row r="43" spans="1:25" ht="15.75" hidden="1" outlineLevel="1" x14ac:dyDescent="0.25">
      <c r="A43" s="75"/>
      <c r="B43" s="76"/>
      <c r="C43" s="76"/>
      <c r="D43" s="116"/>
      <c r="E43" s="77"/>
      <c r="F43" s="77"/>
      <c r="G43" s="49"/>
      <c r="J43" s="46"/>
      <c r="K43" s="46"/>
    </row>
    <row r="44" spans="1:25" collapsed="1" x14ac:dyDescent="0.25">
      <c r="A44" s="78"/>
      <c r="B44" s="95"/>
      <c r="C44" s="96">
        <f>C40+1</f>
        <v>14</v>
      </c>
      <c r="D44" s="118" t="s">
        <v>136</v>
      </c>
      <c r="E44" s="97"/>
      <c r="F44" s="97"/>
      <c r="G44" s="49"/>
      <c r="J44" s="46"/>
      <c r="K44" s="46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</row>
    <row r="45" spans="1:25" ht="15.75" thickBot="1" x14ac:dyDescent="0.3">
      <c r="A45" s="78"/>
      <c r="B45" s="95"/>
      <c r="C45" s="96">
        <f>C44+1</f>
        <v>15</v>
      </c>
      <c r="D45" s="118" t="s">
        <v>137</v>
      </c>
      <c r="E45" s="97"/>
      <c r="F45" s="97"/>
      <c r="G45" s="49"/>
      <c r="J45" s="46"/>
      <c r="K45" s="46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</row>
    <row r="46" spans="1:25" ht="15" customHeight="1" thickBot="1" x14ac:dyDescent="0.3">
      <c r="A46" s="68">
        <v>7</v>
      </c>
      <c r="B46" s="69">
        <f>A46/2</f>
        <v>3.5</v>
      </c>
      <c r="C46" s="70"/>
      <c r="D46" s="139" t="s">
        <v>125</v>
      </c>
      <c r="E46" s="71"/>
      <c r="F46" s="71"/>
    </row>
    <row r="47" spans="1:25" ht="15" customHeight="1" x14ac:dyDescent="0.25">
      <c r="A47" s="72"/>
      <c r="B47" s="73"/>
      <c r="C47" s="73"/>
      <c r="D47" s="115"/>
      <c r="E47" s="74"/>
      <c r="F47" s="74"/>
    </row>
    <row r="48" spans="1:25" ht="15" customHeight="1" x14ac:dyDescent="0.25">
      <c r="A48" s="75"/>
      <c r="B48" s="76"/>
      <c r="C48" s="76"/>
      <c r="D48" s="116"/>
      <c r="E48" s="77"/>
      <c r="F48" s="77"/>
    </row>
    <row r="49" spans="1:11" ht="15" customHeight="1" x14ac:dyDescent="0.25">
      <c r="A49" s="94"/>
      <c r="B49" s="95"/>
      <c r="C49" s="96">
        <f>C45+1</f>
        <v>16</v>
      </c>
      <c r="D49" s="118" t="s">
        <v>140</v>
      </c>
      <c r="E49" s="97"/>
      <c r="F49" s="97"/>
    </row>
    <row r="50" spans="1:11" ht="15" customHeight="1" x14ac:dyDescent="0.25">
      <c r="A50" s="78"/>
      <c r="B50" s="95"/>
      <c r="C50" s="96">
        <f>C49+1</f>
        <v>17</v>
      </c>
      <c r="D50" s="118" t="s">
        <v>179</v>
      </c>
      <c r="E50" s="138"/>
      <c r="F50" s="138"/>
    </row>
    <row r="51" spans="1:11" ht="15" customHeight="1" thickBot="1" x14ac:dyDescent="0.3">
      <c r="A51" s="145"/>
      <c r="B51" s="136"/>
      <c r="C51" s="96">
        <f>C50+1</f>
        <v>18</v>
      </c>
      <c r="D51" s="118" t="s">
        <v>180</v>
      </c>
      <c r="E51" s="138"/>
      <c r="F51" s="138"/>
    </row>
    <row r="56" spans="1:11" ht="15" customHeight="1" x14ac:dyDescent="0.25">
      <c r="D56" s="101" t="s">
        <v>33</v>
      </c>
    </row>
    <row r="57" spans="1:11" ht="15" customHeight="1" x14ac:dyDescent="0.25">
      <c r="D57" s="102"/>
    </row>
    <row r="58" spans="1:11" ht="15" customHeight="1" x14ac:dyDescent="0.25">
      <c r="D58" s="103" t="s">
        <v>34</v>
      </c>
    </row>
    <row r="59" spans="1:11" ht="15" customHeight="1" x14ac:dyDescent="0.25">
      <c r="D59" s="103" t="s">
        <v>78</v>
      </c>
    </row>
    <row r="60" spans="1:11" ht="15" customHeight="1" x14ac:dyDescent="0.25">
      <c r="D60" s="103" t="s">
        <v>79</v>
      </c>
    </row>
    <row r="62" spans="1:11" ht="26.25" customHeight="1" x14ac:dyDescent="0.25">
      <c r="G62" s="49"/>
      <c r="J62" s="46"/>
      <c r="K62" s="46"/>
    </row>
    <row r="63" spans="1:11" ht="18" hidden="1" customHeight="1" outlineLevel="1" x14ac:dyDescent="0.25">
      <c r="G63" s="49"/>
      <c r="J63" s="46"/>
      <c r="K63" s="46"/>
    </row>
    <row r="64" spans="1:11" hidden="1" outlineLevel="1" x14ac:dyDescent="0.25">
      <c r="G64" s="49"/>
      <c r="J64" s="46"/>
      <c r="K64" s="46"/>
    </row>
    <row r="65" spans="1:25" collapsed="1" x14ac:dyDescent="0.25">
      <c r="G65" s="49"/>
      <c r="J65" s="46"/>
      <c r="K65" s="46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</row>
    <row r="66" spans="1:25" collapsed="1" x14ac:dyDescent="0.25">
      <c r="G66" s="49"/>
      <c r="J66" s="46"/>
      <c r="K66" s="46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</row>
    <row r="67" spans="1:25" x14ac:dyDescent="0.25">
      <c r="G67" s="49"/>
      <c r="J67" s="46"/>
      <c r="K67" s="46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</row>
    <row r="68" spans="1:25" ht="15.75" customHeight="1" x14ac:dyDescent="0.25">
      <c r="A68" s="82"/>
      <c r="B68" s="82"/>
      <c r="C68" s="99"/>
      <c r="D68" s="100"/>
      <c r="E68" s="49"/>
      <c r="F68" s="49"/>
      <c r="G68" s="49"/>
      <c r="J68" s="46"/>
      <c r="K68" s="46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</row>
    <row r="69" spans="1:25" x14ac:dyDescent="0.25">
      <c r="A69" s="82"/>
      <c r="B69" s="82"/>
      <c r="C69" s="99"/>
      <c r="E69" s="49"/>
      <c r="F69" s="49"/>
      <c r="G69" s="49"/>
      <c r="J69" s="46"/>
      <c r="K69" s="46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</row>
    <row r="70" spans="1:25" ht="15.75" customHeight="1" x14ac:dyDescent="0.25">
      <c r="A70" s="82"/>
      <c r="B70" s="82"/>
      <c r="C70" s="99"/>
      <c r="E70" s="49"/>
      <c r="F70" s="49"/>
      <c r="G70" s="49"/>
      <c r="J70" s="46"/>
      <c r="K70" s="46"/>
    </row>
    <row r="71" spans="1:25" ht="15.75" customHeight="1" x14ac:dyDescent="0.25">
      <c r="A71" s="82"/>
      <c r="B71" s="82"/>
      <c r="C71" s="99"/>
      <c r="E71" s="49"/>
      <c r="F71" s="49"/>
      <c r="G71" s="49"/>
      <c r="J71" s="46"/>
      <c r="K71" s="46"/>
    </row>
    <row r="72" spans="1:25" ht="15.75" customHeight="1" x14ac:dyDescent="0.25">
      <c r="A72" s="82"/>
      <c r="B72" s="82"/>
      <c r="C72" s="99"/>
      <c r="E72" s="49"/>
      <c r="F72" s="49"/>
      <c r="G72" s="49"/>
      <c r="J72" s="46"/>
      <c r="K72" s="46"/>
    </row>
    <row r="73" spans="1:25" ht="15.75" customHeight="1" x14ac:dyDescent="0.25">
      <c r="A73" s="82"/>
      <c r="B73" s="82"/>
      <c r="C73" s="99"/>
      <c r="E73" s="49"/>
      <c r="F73" s="49"/>
      <c r="G73" s="49"/>
      <c r="J73" s="46"/>
      <c r="K73" s="46"/>
    </row>
    <row r="74" spans="1:25" ht="15.75" customHeight="1" x14ac:dyDescent="0.25">
      <c r="C74" s="104"/>
      <c r="D74" s="105"/>
      <c r="E74" s="54"/>
      <c r="F74" s="54"/>
      <c r="G74" s="49"/>
      <c r="J74" s="46"/>
      <c r="K74" s="46"/>
    </row>
    <row r="75" spans="1:25" ht="15.75" customHeight="1" thickBot="1" x14ac:dyDescent="0.3">
      <c r="C75" s="104"/>
      <c r="D75" s="105"/>
      <c r="E75" s="54"/>
      <c r="F75" s="54"/>
      <c r="G75" s="49"/>
      <c r="J75" s="46"/>
      <c r="K75" s="46"/>
    </row>
    <row r="76" spans="1:25" ht="42" customHeight="1" x14ac:dyDescent="0.5">
      <c r="A76" s="55" t="s">
        <v>21</v>
      </c>
      <c r="B76" s="88"/>
      <c r="C76" s="89"/>
      <c r="D76" s="90" t="s">
        <v>31</v>
      </c>
      <c r="E76" s="91"/>
      <c r="F76" s="91"/>
      <c r="G76" s="49"/>
      <c r="H76" s="49"/>
      <c r="K76" s="46"/>
      <c r="L76" s="46"/>
    </row>
    <row r="77" spans="1:25" ht="24.75" customHeight="1" thickBot="1" x14ac:dyDescent="0.55000000000000004">
      <c r="A77" s="59">
        <f>SUM(A80:A95)</f>
        <v>28</v>
      </c>
      <c r="B77" s="88"/>
      <c r="C77" s="89"/>
      <c r="D77" s="82"/>
      <c r="E77" s="82"/>
      <c r="F77" s="82"/>
      <c r="G77" s="49"/>
      <c r="H77" s="49"/>
      <c r="K77" s="46"/>
      <c r="L77" s="46"/>
    </row>
    <row r="78" spans="1:25" ht="29.25" customHeight="1" x14ac:dyDescent="0.25">
      <c r="A78" s="92">
        <v>28</v>
      </c>
      <c r="B78" s="93" t="s">
        <v>23</v>
      </c>
      <c r="C78" s="93">
        <f>A77</f>
        <v>28</v>
      </c>
      <c r="D78" s="93" t="s">
        <v>24</v>
      </c>
      <c r="E78" s="19"/>
      <c r="F78" s="19"/>
      <c r="G78" s="49"/>
      <c r="H78" s="49"/>
      <c r="K78" s="46"/>
      <c r="L78" s="46"/>
    </row>
    <row r="79" spans="1:25" ht="60.75" customHeight="1" thickBot="1" x14ac:dyDescent="0.3">
      <c r="A79" s="113" t="s">
        <v>25</v>
      </c>
      <c r="B79" s="183" t="s">
        <v>32</v>
      </c>
      <c r="C79" s="184" t="s">
        <v>15</v>
      </c>
      <c r="D79" s="185" t="s">
        <v>27</v>
      </c>
      <c r="E79" s="66" t="s">
        <v>17</v>
      </c>
      <c r="F79" s="67" t="s">
        <v>18</v>
      </c>
      <c r="G79" s="49"/>
      <c r="H79" s="49"/>
      <c r="K79" s="46"/>
      <c r="L79" s="46"/>
    </row>
    <row r="80" spans="1:25" ht="30.75" thickBot="1" x14ac:dyDescent="0.3">
      <c r="A80" s="68">
        <v>14</v>
      </c>
      <c r="B80" s="69">
        <f>A80/2</f>
        <v>7</v>
      </c>
      <c r="C80" s="70"/>
      <c r="D80" s="139" t="s">
        <v>297</v>
      </c>
      <c r="E80" s="186"/>
      <c r="F80" s="186"/>
      <c r="G80" s="49"/>
      <c r="H80" s="49"/>
      <c r="K80" s="46"/>
      <c r="L80" s="46"/>
    </row>
    <row r="81" spans="1:26" ht="13.5" customHeight="1" outlineLevel="1" x14ac:dyDescent="0.25">
      <c r="A81" s="72"/>
      <c r="B81" s="73"/>
      <c r="C81" s="73"/>
      <c r="D81" s="140"/>
      <c r="E81" s="74"/>
      <c r="F81" s="74"/>
      <c r="G81" s="49"/>
      <c r="H81" s="49"/>
      <c r="K81" s="46"/>
      <c r="L81" s="46"/>
    </row>
    <row r="82" spans="1:26" ht="15.75" customHeight="1" outlineLevel="1" x14ac:dyDescent="0.25">
      <c r="A82" s="75"/>
      <c r="B82" s="76"/>
      <c r="C82" s="76"/>
      <c r="D82" s="141"/>
      <c r="E82" s="77"/>
      <c r="F82" s="77"/>
      <c r="G82" s="49"/>
      <c r="H82" s="49"/>
      <c r="K82" s="46"/>
      <c r="L82" s="46"/>
    </row>
    <row r="83" spans="1:26" ht="29.25" thickBot="1" x14ac:dyDescent="0.3">
      <c r="A83" s="94"/>
      <c r="B83" s="95"/>
      <c r="C83" s="96">
        <f>C73+1</f>
        <v>1</v>
      </c>
      <c r="D83" s="118" t="s">
        <v>298</v>
      </c>
      <c r="E83" s="97"/>
      <c r="F83" s="97"/>
      <c r="G83" s="49"/>
      <c r="H83" s="49"/>
      <c r="K83" s="46"/>
      <c r="L83" s="46"/>
    </row>
    <row r="84" spans="1:26" ht="30.75" thickBot="1" x14ac:dyDescent="0.3">
      <c r="A84" s="68">
        <v>7</v>
      </c>
      <c r="B84" s="69">
        <f>A84/2</f>
        <v>3.5</v>
      </c>
      <c r="C84" s="70"/>
      <c r="D84" s="114" t="s">
        <v>294</v>
      </c>
      <c r="E84" s="186"/>
      <c r="F84" s="186"/>
      <c r="G84" s="49"/>
      <c r="H84" s="49"/>
      <c r="K84" s="46"/>
      <c r="L84" s="46"/>
    </row>
    <row r="85" spans="1:26" ht="18" customHeight="1" outlineLevel="1" x14ac:dyDescent="0.25">
      <c r="A85" s="72"/>
      <c r="B85" s="73"/>
      <c r="C85" s="73"/>
      <c r="D85" s="115"/>
      <c r="E85" s="74"/>
      <c r="F85" s="74"/>
      <c r="G85" s="49"/>
      <c r="H85" s="49"/>
      <c r="K85" s="46"/>
      <c r="L85" s="46"/>
    </row>
    <row r="86" spans="1:26" ht="15.75" outlineLevel="1" x14ac:dyDescent="0.25">
      <c r="A86" s="75"/>
      <c r="B86" s="76"/>
      <c r="C86" s="76"/>
      <c r="D86" s="116"/>
      <c r="E86" s="77"/>
      <c r="F86" s="77"/>
      <c r="G86" s="49"/>
      <c r="H86" s="49"/>
      <c r="K86" s="46"/>
      <c r="L86" s="46"/>
    </row>
    <row r="87" spans="1:26" x14ac:dyDescent="0.25">
      <c r="A87" s="94"/>
      <c r="B87" s="95"/>
      <c r="C87" s="159">
        <f>C83+1</f>
        <v>2</v>
      </c>
      <c r="D87" s="118" t="s">
        <v>81</v>
      </c>
      <c r="E87" s="97"/>
      <c r="F87" s="97"/>
      <c r="G87" s="49"/>
      <c r="H87" s="49"/>
      <c r="K87" s="46"/>
      <c r="L87" s="46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spans="1:26" ht="28.5" x14ac:dyDescent="0.25">
      <c r="A88" s="78"/>
      <c r="B88" s="95"/>
      <c r="C88" s="98">
        <f>C87+1</f>
        <v>3</v>
      </c>
      <c r="D88" s="118" t="s">
        <v>295</v>
      </c>
      <c r="E88" s="97"/>
      <c r="F88" s="97"/>
      <c r="G88" s="49"/>
      <c r="H88" s="49"/>
      <c r="K88" s="46"/>
      <c r="L88" s="46"/>
    </row>
    <row r="89" spans="1:26" x14ac:dyDescent="0.25">
      <c r="A89" s="78"/>
      <c r="B89" s="136"/>
      <c r="C89" s="98">
        <f t="shared" ref="C89" si="1">C88+1</f>
        <v>4</v>
      </c>
      <c r="D89" s="118" t="s">
        <v>296</v>
      </c>
      <c r="E89" s="97"/>
      <c r="F89" s="97"/>
      <c r="G89" s="49"/>
      <c r="H89" s="49"/>
      <c r="K89" s="46"/>
      <c r="L89" s="46"/>
    </row>
    <row r="90" spans="1:26" ht="19.5" customHeight="1" thickBot="1" x14ac:dyDescent="0.3">
      <c r="A90" s="78"/>
      <c r="C90" s="96"/>
      <c r="D90" s="153" t="s">
        <v>80</v>
      </c>
      <c r="E90" s="97"/>
      <c r="F90" s="97"/>
      <c r="G90" s="49"/>
      <c r="H90" s="49"/>
      <c r="K90" s="46"/>
      <c r="L90" s="46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spans="1:26" ht="30.75" outlineLevel="1" thickBot="1" x14ac:dyDescent="0.3">
      <c r="A91" s="68">
        <v>7</v>
      </c>
      <c r="B91" s="69">
        <f>A91/2</f>
        <v>3.5</v>
      </c>
      <c r="C91" s="73"/>
      <c r="D91" s="231" t="s">
        <v>289</v>
      </c>
      <c r="E91" s="231"/>
      <c r="F91" s="231"/>
      <c r="G91" s="49"/>
      <c r="H91" s="49"/>
      <c r="K91" s="46"/>
      <c r="L91" s="46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spans="1:26" outlineLevel="1" x14ac:dyDescent="0.25">
      <c r="A92" s="72"/>
      <c r="B92" s="73"/>
      <c r="C92" s="76"/>
      <c r="D92" s="232" t="s">
        <v>29</v>
      </c>
      <c r="E92" s="232"/>
      <c r="F92" s="232"/>
      <c r="G92" s="49"/>
      <c r="H92" s="49"/>
      <c r="K92" s="46"/>
      <c r="L92" s="46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spans="1:26" x14ac:dyDescent="0.25">
      <c r="A93" s="193"/>
      <c r="B93" s="76"/>
      <c r="C93" s="137">
        <f>C89+1</f>
        <v>5</v>
      </c>
      <c r="D93" s="233" t="s">
        <v>30</v>
      </c>
      <c r="E93" s="233"/>
      <c r="F93" s="233"/>
      <c r="G93" s="49"/>
      <c r="H93" s="49"/>
      <c r="K93" s="46"/>
      <c r="L93" s="46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spans="1:26" x14ac:dyDescent="0.25">
      <c r="A94" s="194"/>
      <c r="B94" s="136"/>
      <c r="C94" s="197">
        <f t="shared" ref="C94:C95" si="2">C93+1</f>
        <v>6</v>
      </c>
      <c r="D94" s="195" t="s">
        <v>291</v>
      </c>
      <c r="E94" s="97"/>
      <c r="F94" s="97"/>
      <c r="G94" s="49"/>
      <c r="H94" s="49"/>
      <c r="K94" s="46"/>
      <c r="L94" s="46"/>
    </row>
    <row r="95" spans="1:26" ht="18" customHeight="1" x14ac:dyDescent="0.25">
      <c r="A95" s="194"/>
      <c r="B95" s="136"/>
      <c r="C95" s="197">
        <f t="shared" si="2"/>
        <v>7</v>
      </c>
      <c r="D95" s="195" t="s">
        <v>292</v>
      </c>
      <c r="E95" s="97"/>
      <c r="F95" s="97"/>
      <c r="G95" s="49"/>
      <c r="H95" s="49"/>
      <c r="K95" s="46"/>
      <c r="L95" s="46"/>
    </row>
    <row r="96" spans="1:26" ht="15.75" customHeight="1" x14ac:dyDescent="0.25">
      <c r="A96" s="194"/>
      <c r="B96" s="82"/>
      <c r="C96" s="197"/>
      <c r="D96" s="191" t="s">
        <v>268</v>
      </c>
      <c r="E96" s="97"/>
      <c r="F96" s="97"/>
      <c r="G96" s="49"/>
      <c r="H96" s="49"/>
      <c r="K96" s="46"/>
      <c r="L96" s="46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spans="1:26" x14ac:dyDescent="0.25">
      <c r="A97" s="194"/>
      <c r="B97" s="82"/>
      <c r="C97" s="99"/>
      <c r="D97" s="191" t="s">
        <v>290</v>
      </c>
      <c r="E97" s="97"/>
      <c r="F97" s="97"/>
      <c r="G97" s="49"/>
      <c r="H97" s="49"/>
      <c r="K97" s="46"/>
      <c r="L97" s="46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</row>
    <row r="98" spans="1:26" ht="15.75" customHeight="1" x14ac:dyDescent="0.25">
      <c r="A98" s="194"/>
      <c r="B98" s="82"/>
      <c r="C98" s="99"/>
      <c r="D98" s="191" t="s">
        <v>293</v>
      </c>
      <c r="E98" s="97"/>
      <c r="F98" s="97"/>
      <c r="G98" s="49"/>
      <c r="H98" s="49"/>
      <c r="K98" s="46"/>
      <c r="L98" s="46"/>
    </row>
    <row r="99" spans="1:26" ht="15.75" customHeight="1" x14ac:dyDescent="0.25">
      <c r="A99" s="194"/>
      <c r="B99" s="82"/>
      <c r="C99" s="99"/>
      <c r="D99" s="219" t="s">
        <v>80</v>
      </c>
      <c r="E99" s="97"/>
      <c r="F99" s="97"/>
      <c r="G99" s="49"/>
      <c r="H99" s="49"/>
      <c r="K99" s="46"/>
      <c r="L99" s="46"/>
    </row>
    <row r="100" spans="1:26" ht="15.75" customHeight="1" x14ac:dyDescent="0.25">
      <c r="C100" s="104"/>
      <c r="D100" s="105"/>
      <c r="E100" s="54"/>
      <c r="F100" s="54"/>
      <c r="G100" s="49"/>
      <c r="J100" s="46"/>
      <c r="K100" s="46"/>
    </row>
    <row r="101" spans="1:26" ht="15.75" customHeight="1" x14ac:dyDescent="0.25">
      <c r="C101" s="104"/>
      <c r="D101" s="105"/>
      <c r="E101" s="54"/>
      <c r="F101" s="54"/>
      <c r="G101" s="49"/>
      <c r="J101" s="46"/>
      <c r="K101" s="46"/>
    </row>
    <row r="102" spans="1:26" ht="15.75" customHeight="1" x14ac:dyDescent="0.25">
      <c r="C102" s="104"/>
      <c r="D102" s="105"/>
      <c r="E102" s="54"/>
      <c r="F102" s="54"/>
      <c r="G102" s="49"/>
      <c r="J102" s="46"/>
      <c r="K102" s="46"/>
    </row>
    <row r="103" spans="1:26" ht="15.75" customHeight="1" x14ac:dyDescent="0.25">
      <c r="C103" s="104"/>
      <c r="D103" s="105"/>
      <c r="E103" s="54"/>
      <c r="F103" s="54"/>
      <c r="G103" s="49"/>
      <c r="J103" s="46"/>
      <c r="K103" s="46"/>
    </row>
    <row r="104" spans="1:26" ht="15.75" customHeight="1" x14ac:dyDescent="0.25">
      <c r="C104" s="104"/>
      <c r="D104" s="105"/>
      <c r="E104" s="54"/>
      <c r="F104" s="54"/>
      <c r="G104" s="49"/>
      <c r="J104" s="46"/>
      <c r="K104" s="46"/>
    </row>
    <row r="105" spans="1:26" ht="15.75" customHeight="1" x14ac:dyDescent="0.25">
      <c r="C105" s="104"/>
      <c r="D105" s="105"/>
      <c r="E105" s="54"/>
      <c r="F105" s="54"/>
      <c r="G105" s="49"/>
      <c r="J105" s="46"/>
      <c r="K105" s="46"/>
    </row>
    <row r="106" spans="1:26" ht="15.75" customHeight="1" x14ac:dyDescent="0.25">
      <c r="C106" s="104"/>
      <c r="D106" s="105"/>
      <c r="E106" s="54"/>
      <c r="F106" s="54"/>
      <c r="G106" s="49"/>
      <c r="J106" s="46"/>
      <c r="K106" s="46"/>
    </row>
    <row r="107" spans="1:26" ht="15.75" customHeight="1" x14ac:dyDescent="0.25">
      <c r="C107" s="104"/>
      <c r="D107" s="105"/>
      <c r="E107" s="54"/>
      <c r="F107" s="54"/>
      <c r="G107" s="49"/>
      <c r="J107" s="46"/>
      <c r="K107" s="46"/>
    </row>
    <row r="108" spans="1:26" ht="15.75" customHeight="1" x14ac:dyDescent="0.25">
      <c r="C108" s="104"/>
      <c r="D108" s="105"/>
      <c r="E108" s="54"/>
      <c r="F108" s="54"/>
      <c r="G108" s="49"/>
      <c r="J108" s="46"/>
      <c r="K108" s="46"/>
    </row>
    <row r="109" spans="1:26" ht="15.75" customHeight="1" x14ac:dyDescent="0.25">
      <c r="C109" s="104"/>
      <c r="D109" s="105"/>
      <c r="E109" s="54"/>
      <c r="F109" s="54"/>
      <c r="G109" s="49"/>
      <c r="J109" s="46"/>
      <c r="K109" s="46"/>
    </row>
    <row r="110" spans="1:26" ht="15.75" customHeight="1" x14ac:dyDescent="0.25">
      <c r="C110" s="104"/>
      <c r="D110" s="105"/>
      <c r="E110" s="54"/>
      <c r="F110" s="54"/>
      <c r="G110" s="49"/>
      <c r="J110" s="46"/>
      <c r="K110" s="46"/>
    </row>
    <row r="111" spans="1:26" ht="15.75" customHeight="1" x14ac:dyDescent="0.25">
      <c r="C111" s="104"/>
      <c r="D111" s="105"/>
      <c r="E111" s="54"/>
      <c r="F111" s="54"/>
      <c r="G111" s="49"/>
      <c r="J111" s="46"/>
      <c r="K111" s="46"/>
    </row>
    <row r="112" spans="1:26" ht="15.75" customHeight="1" x14ac:dyDescent="0.25">
      <c r="C112" s="104"/>
      <c r="D112" s="105"/>
      <c r="E112" s="54"/>
      <c r="F112" s="54"/>
      <c r="G112" s="49"/>
      <c r="J112" s="46"/>
      <c r="K112" s="46"/>
    </row>
    <row r="113" spans="3:11" ht="15.75" customHeight="1" x14ac:dyDescent="0.25">
      <c r="C113" s="104"/>
      <c r="D113" s="105"/>
      <c r="E113" s="54"/>
      <c r="F113" s="54"/>
      <c r="G113" s="49"/>
      <c r="J113" s="46"/>
      <c r="K113" s="46"/>
    </row>
    <row r="114" spans="3:11" ht="15.75" customHeight="1" x14ac:dyDescent="0.25">
      <c r="C114" s="104"/>
      <c r="D114" s="105"/>
      <c r="E114" s="54"/>
      <c r="F114" s="54"/>
      <c r="G114" s="49"/>
      <c r="J114" s="46"/>
      <c r="K114" s="46"/>
    </row>
    <row r="115" spans="3:11" ht="15.75" customHeight="1" x14ac:dyDescent="0.25">
      <c r="C115" s="104"/>
      <c r="D115" s="105"/>
      <c r="E115" s="54"/>
      <c r="F115" s="54"/>
      <c r="G115" s="49"/>
      <c r="J115" s="46"/>
      <c r="K115" s="46"/>
    </row>
    <row r="116" spans="3:11" ht="15.75" customHeight="1" x14ac:dyDescent="0.25">
      <c r="C116" s="104"/>
      <c r="D116" s="105"/>
      <c r="E116" s="54"/>
      <c r="F116" s="54"/>
      <c r="G116" s="49"/>
      <c r="J116" s="46"/>
      <c r="K116" s="46"/>
    </row>
    <row r="117" spans="3:11" ht="15.75" customHeight="1" x14ac:dyDescent="0.25">
      <c r="C117" s="104"/>
      <c r="D117" s="105"/>
      <c r="E117" s="54"/>
      <c r="F117" s="54"/>
      <c r="G117" s="49"/>
      <c r="J117" s="46"/>
      <c r="K117" s="46"/>
    </row>
    <row r="118" spans="3:11" ht="15.75" customHeight="1" x14ac:dyDescent="0.25">
      <c r="C118" s="104"/>
      <c r="D118" s="105"/>
      <c r="E118" s="54"/>
      <c r="F118" s="54"/>
      <c r="G118" s="49"/>
      <c r="J118" s="46"/>
      <c r="K118" s="46"/>
    </row>
    <row r="119" spans="3:11" ht="15.75" customHeight="1" x14ac:dyDescent="0.25">
      <c r="C119" s="104"/>
      <c r="D119" s="105"/>
      <c r="E119" s="54"/>
      <c r="F119" s="54"/>
      <c r="G119" s="49"/>
      <c r="J119" s="46"/>
      <c r="K119" s="46"/>
    </row>
    <row r="120" spans="3:11" ht="15.75" customHeight="1" x14ac:dyDescent="0.25">
      <c r="C120" s="104"/>
      <c r="D120" s="105"/>
      <c r="E120" s="54"/>
      <c r="F120" s="54"/>
      <c r="G120" s="49"/>
      <c r="J120" s="46"/>
      <c r="K120" s="46"/>
    </row>
    <row r="121" spans="3:11" ht="15.75" customHeight="1" x14ac:dyDescent="0.25">
      <c r="C121" s="104"/>
      <c r="D121" s="105"/>
      <c r="E121" s="54"/>
      <c r="F121" s="54"/>
      <c r="G121" s="49"/>
      <c r="J121" s="46"/>
      <c r="K121" s="46"/>
    </row>
    <row r="122" spans="3:11" ht="15.75" customHeight="1" x14ac:dyDescent="0.25">
      <c r="C122" s="104"/>
      <c r="D122" s="105"/>
      <c r="E122" s="54"/>
      <c r="F122" s="54"/>
      <c r="G122" s="49"/>
      <c r="J122" s="46"/>
      <c r="K122" s="46"/>
    </row>
    <row r="123" spans="3:11" ht="15.75" customHeight="1" x14ac:dyDescent="0.25">
      <c r="C123" s="104"/>
      <c r="D123" s="105"/>
      <c r="E123" s="54"/>
      <c r="F123" s="54"/>
      <c r="G123" s="49"/>
      <c r="J123" s="46"/>
      <c r="K123" s="46"/>
    </row>
    <row r="124" spans="3:11" ht="15.75" customHeight="1" x14ac:dyDescent="0.25">
      <c r="C124" s="104"/>
      <c r="D124" s="105"/>
      <c r="E124" s="54"/>
      <c r="F124" s="54"/>
      <c r="G124" s="49"/>
      <c r="J124" s="46"/>
      <c r="K124" s="46"/>
    </row>
    <row r="125" spans="3:11" ht="15.75" customHeight="1" x14ac:dyDescent="0.25">
      <c r="C125" s="104"/>
      <c r="D125" s="105"/>
      <c r="E125" s="54"/>
      <c r="F125" s="54"/>
      <c r="G125" s="49"/>
      <c r="J125" s="46"/>
      <c r="K125" s="46"/>
    </row>
    <row r="126" spans="3:11" ht="15.75" customHeight="1" x14ac:dyDescent="0.25">
      <c r="C126" s="104"/>
      <c r="D126" s="105"/>
      <c r="E126" s="54"/>
      <c r="F126" s="54"/>
      <c r="G126" s="49"/>
      <c r="J126" s="46"/>
      <c r="K126" s="46"/>
    </row>
    <row r="127" spans="3:11" ht="15.75" customHeight="1" x14ac:dyDescent="0.25">
      <c r="C127" s="104"/>
      <c r="D127" s="105"/>
      <c r="E127" s="54"/>
      <c r="F127" s="54"/>
      <c r="G127" s="49"/>
      <c r="J127" s="46"/>
      <c r="K127" s="46"/>
    </row>
    <row r="128" spans="3:11" ht="15.75" customHeight="1" x14ac:dyDescent="0.25">
      <c r="C128" s="104"/>
      <c r="D128" s="105"/>
      <c r="E128" s="54"/>
      <c r="F128" s="54"/>
      <c r="G128" s="49"/>
      <c r="J128" s="46"/>
      <c r="K128" s="46"/>
    </row>
    <row r="129" spans="3:11" ht="15.75" customHeight="1" x14ac:dyDescent="0.25">
      <c r="C129" s="104"/>
      <c r="D129" s="105"/>
      <c r="E129" s="54"/>
      <c r="F129" s="54"/>
      <c r="G129" s="49"/>
      <c r="J129" s="46"/>
      <c r="K129" s="46"/>
    </row>
    <row r="130" spans="3:11" ht="15.75" customHeight="1" x14ac:dyDescent="0.25">
      <c r="C130" s="104"/>
      <c r="D130" s="105"/>
      <c r="E130" s="54"/>
      <c r="F130" s="54"/>
      <c r="G130" s="49"/>
      <c r="J130" s="46"/>
      <c r="K130" s="46"/>
    </row>
    <row r="131" spans="3:11" ht="15.75" customHeight="1" x14ac:dyDescent="0.25">
      <c r="C131" s="104"/>
      <c r="D131" s="105"/>
      <c r="E131" s="54"/>
      <c r="F131" s="54"/>
      <c r="G131" s="49"/>
      <c r="J131" s="46"/>
      <c r="K131" s="46"/>
    </row>
    <row r="132" spans="3:11" ht="15.75" customHeight="1" x14ac:dyDescent="0.25">
      <c r="C132" s="104"/>
      <c r="D132" s="105"/>
      <c r="E132" s="54"/>
      <c r="F132" s="54"/>
      <c r="G132" s="49"/>
      <c r="J132" s="46"/>
      <c r="K132" s="46"/>
    </row>
    <row r="133" spans="3:11" ht="15.75" customHeight="1" x14ac:dyDescent="0.25">
      <c r="C133" s="104"/>
      <c r="D133" s="105"/>
      <c r="E133" s="54"/>
      <c r="F133" s="54"/>
      <c r="G133" s="49"/>
      <c r="J133" s="46"/>
      <c r="K133" s="46"/>
    </row>
    <row r="134" spans="3:11" ht="15.75" customHeight="1" x14ac:dyDescent="0.25">
      <c r="C134" s="104"/>
      <c r="D134" s="105"/>
      <c r="E134" s="54"/>
      <c r="F134" s="54"/>
      <c r="G134" s="49"/>
      <c r="J134" s="46"/>
      <c r="K134" s="46"/>
    </row>
    <row r="135" spans="3:11" ht="15.75" customHeight="1" x14ac:dyDescent="0.25">
      <c r="C135" s="104"/>
      <c r="D135" s="105"/>
      <c r="E135" s="54"/>
      <c r="F135" s="54"/>
      <c r="G135" s="49"/>
      <c r="J135" s="46"/>
      <c r="K135" s="46"/>
    </row>
    <row r="136" spans="3:11" ht="15.75" customHeight="1" x14ac:dyDescent="0.25">
      <c r="C136" s="104"/>
      <c r="D136" s="105"/>
      <c r="E136" s="54"/>
      <c r="F136" s="54"/>
      <c r="G136" s="49"/>
      <c r="J136" s="46"/>
      <c r="K136" s="46"/>
    </row>
    <row r="137" spans="3:11" ht="15.75" customHeight="1" x14ac:dyDescent="0.25">
      <c r="C137" s="104"/>
      <c r="D137" s="105"/>
      <c r="E137" s="54"/>
      <c r="F137" s="54"/>
      <c r="G137" s="49"/>
      <c r="J137" s="46"/>
      <c r="K137" s="46"/>
    </row>
    <row r="138" spans="3:11" ht="15.75" customHeight="1" x14ac:dyDescent="0.25">
      <c r="C138" s="104"/>
      <c r="D138" s="105"/>
      <c r="E138" s="54"/>
      <c r="F138" s="54"/>
      <c r="G138" s="49"/>
      <c r="J138" s="46"/>
      <c r="K138" s="46"/>
    </row>
    <row r="139" spans="3:11" ht="15.75" customHeight="1" x14ac:dyDescent="0.25">
      <c r="C139" s="104"/>
      <c r="D139" s="105"/>
      <c r="E139" s="54"/>
      <c r="F139" s="54"/>
      <c r="G139" s="49"/>
      <c r="J139" s="46"/>
      <c r="K139" s="46"/>
    </row>
    <row r="140" spans="3:11" ht="15.75" customHeight="1" x14ac:dyDescent="0.25">
      <c r="C140" s="104"/>
      <c r="D140" s="105"/>
      <c r="E140" s="54"/>
      <c r="F140" s="54"/>
      <c r="G140" s="49"/>
      <c r="J140" s="46"/>
      <c r="K140" s="46"/>
    </row>
    <row r="141" spans="3:11" ht="15.75" customHeight="1" x14ac:dyDescent="0.25">
      <c r="C141" s="104"/>
      <c r="D141" s="105"/>
      <c r="E141" s="54"/>
      <c r="F141" s="54"/>
      <c r="G141" s="49"/>
      <c r="J141" s="46"/>
      <c r="K141" s="46"/>
    </row>
    <row r="142" spans="3:11" ht="15.75" customHeight="1" x14ac:dyDescent="0.25">
      <c r="C142" s="104"/>
      <c r="D142" s="105"/>
      <c r="E142" s="54"/>
      <c r="F142" s="54"/>
      <c r="G142" s="49"/>
      <c r="J142" s="46"/>
      <c r="K142" s="46"/>
    </row>
    <row r="143" spans="3:11" ht="15.75" customHeight="1" x14ac:dyDescent="0.25">
      <c r="C143" s="104"/>
      <c r="D143" s="105"/>
      <c r="E143" s="54"/>
      <c r="F143" s="54"/>
      <c r="G143" s="49"/>
      <c r="J143" s="46"/>
      <c r="K143" s="46"/>
    </row>
    <row r="144" spans="3:11" ht="15.75" customHeight="1" x14ac:dyDescent="0.25">
      <c r="C144" s="104"/>
      <c r="D144" s="105"/>
      <c r="E144" s="54"/>
      <c r="F144" s="54"/>
      <c r="G144" s="49"/>
      <c r="J144" s="46"/>
      <c r="K144" s="46"/>
    </row>
    <row r="145" spans="3:11" ht="15.75" customHeight="1" x14ac:dyDescent="0.25">
      <c r="C145" s="104"/>
      <c r="D145" s="105"/>
      <c r="E145" s="54"/>
      <c r="F145" s="54"/>
      <c r="G145" s="49"/>
      <c r="J145" s="46"/>
      <c r="K145" s="46"/>
    </row>
    <row r="146" spans="3:11" ht="15.75" customHeight="1" x14ac:dyDescent="0.25">
      <c r="C146" s="104"/>
      <c r="D146" s="105"/>
      <c r="E146" s="54"/>
      <c r="F146" s="54"/>
      <c r="G146" s="49"/>
      <c r="J146" s="46"/>
      <c r="K146" s="46"/>
    </row>
    <row r="147" spans="3:11" ht="15.75" customHeight="1" x14ac:dyDescent="0.25">
      <c r="C147" s="104"/>
      <c r="D147" s="105"/>
      <c r="E147" s="54"/>
      <c r="F147" s="54"/>
      <c r="G147" s="49"/>
      <c r="J147" s="46"/>
      <c r="K147" s="46"/>
    </row>
    <row r="148" spans="3:11" ht="15.75" customHeight="1" x14ac:dyDescent="0.25">
      <c r="C148" s="104"/>
      <c r="D148" s="105"/>
      <c r="E148" s="54"/>
      <c r="F148" s="54"/>
      <c r="G148" s="49"/>
      <c r="J148" s="46"/>
      <c r="K148" s="46"/>
    </row>
    <row r="149" spans="3:11" ht="15.75" customHeight="1" x14ac:dyDescent="0.25">
      <c r="C149" s="104"/>
      <c r="D149" s="105"/>
      <c r="E149" s="54"/>
      <c r="F149" s="54"/>
      <c r="G149" s="49"/>
      <c r="J149" s="46"/>
      <c r="K149" s="46"/>
    </row>
    <row r="150" spans="3:11" ht="15.75" customHeight="1" x14ac:dyDescent="0.25">
      <c r="C150" s="104"/>
      <c r="D150" s="105"/>
      <c r="E150" s="54"/>
      <c r="F150" s="54"/>
      <c r="G150" s="49"/>
      <c r="J150" s="46"/>
      <c r="K150" s="46"/>
    </row>
    <row r="151" spans="3:11" ht="15.75" customHeight="1" x14ac:dyDescent="0.25">
      <c r="C151" s="104"/>
      <c r="D151" s="105"/>
      <c r="E151" s="54"/>
      <c r="F151" s="54"/>
      <c r="G151" s="49"/>
      <c r="J151" s="46"/>
      <c r="K151" s="46"/>
    </row>
    <row r="152" spans="3:11" ht="15.75" customHeight="1" x14ac:dyDescent="0.25">
      <c r="C152" s="104"/>
      <c r="D152" s="105"/>
      <c r="E152" s="54"/>
      <c r="F152" s="54"/>
      <c r="G152" s="49"/>
      <c r="J152" s="46"/>
      <c r="K152" s="46"/>
    </row>
    <row r="153" spans="3:11" ht="15.75" customHeight="1" x14ac:dyDescent="0.25">
      <c r="C153" s="104"/>
      <c r="D153" s="105"/>
      <c r="E153" s="54"/>
      <c r="F153" s="54"/>
      <c r="G153" s="49"/>
      <c r="J153" s="46"/>
      <c r="K153" s="46"/>
    </row>
    <row r="154" spans="3:11" ht="15.75" customHeight="1" x14ac:dyDescent="0.25">
      <c r="C154" s="104"/>
      <c r="D154" s="105"/>
      <c r="E154" s="54"/>
      <c r="F154" s="54"/>
      <c r="G154" s="49"/>
      <c r="J154" s="46"/>
      <c r="K154" s="46"/>
    </row>
    <row r="155" spans="3:11" ht="15.75" customHeight="1" x14ac:dyDescent="0.25">
      <c r="C155" s="104"/>
      <c r="D155" s="105"/>
      <c r="E155" s="54"/>
      <c r="F155" s="54"/>
      <c r="G155" s="49"/>
      <c r="J155" s="46"/>
      <c r="K155" s="46"/>
    </row>
    <row r="156" spans="3:11" ht="15.75" customHeight="1" x14ac:dyDescent="0.25">
      <c r="C156" s="104"/>
      <c r="D156" s="105"/>
      <c r="E156" s="54"/>
      <c r="F156" s="54"/>
      <c r="G156" s="49"/>
      <c r="J156" s="46"/>
      <c r="K156" s="46"/>
    </row>
    <row r="157" spans="3:11" ht="15.75" customHeight="1" x14ac:dyDescent="0.25">
      <c r="C157" s="104"/>
      <c r="D157" s="105"/>
      <c r="E157" s="54"/>
      <c r="F157" s="54"/>
      <c r="G157" s="49"/>
      <c r="J157" s="46"/>
      <c r="K157" s="46"/>
    </row>
    <row r="158" spans="3:11" ht="15.75" customHeight="1" x14ac:dyDescent="0.25">
      <c r="C158" s="104"/>
      <c r="D158" s="105"/>
      <c r="E158" s="54"/>
      <c r="F158" s="54"/>
      <c r="G158" s="49"/>
      <c r="J158" s="46"/>
      <c r="K158" s="46"/>
    </row>
    <row r="159" spans="3:11" ht="15.75" customHeight="1" x14ac:dyDescent="0.25">
      <c r="C159" s="104"/>
      <c r="D159" s="105"/>
      <c r="E159" s="54"/>
      <c r="F159" s="54"/>
      <c r="G159" s="49"/>
      <c r="J159" s="46"/>
      <c r="K159" s="46"/>
    </row>
    <row r="160" spans="3:11" ht="15.75" customHeight="1" x14ac:dyDescent="0.25">
      <c r="C160" s="104"/>
      <c r="D160" s="105"/>
      <c r="E160" s="54"/>
      <c r="F160" s="54"/>
      <c r="G160" s="49"/>
      <c r="J160" s="46"/>
      <c r="K160" s="46"/>
    </row>
    <row r="161" spans="3:11" ht="15.75" customHeight="1" x14ac:dyDescent="0.25">
      <c r="C161" s="104"/>
      <c r="D161" s="105"/>
      <c r="E161" s="54"/>
      <c r="F161" s="54"/>
      <c r="G161" s="49"/>
      <c r="J161" s="46"/>
      <c r="K161" s="46"/>
    </row>
    <row r="162" spans="3:11" ht="15.75" customHeight="1" x14ac:dyDescent="0.25">
      <c r="C162" s="104"/>
      <c r="D162" s="105"/>
      <c r="E162" s="54"/>
      <c r="F162" s="54"/>
      <c r="G162" s="49"/>
      <c r="J162" s="46"/>
      <c r="K162" s="46"/>
    </row>
    <row r="163" spans="3:11" ht="15.75" customHeight="1" x14ac:dyDescent="0.25">
      <c r="C163" s="104"/>
      <c r="D163" s="105"/>
      <c r="E163" s="54"/>
      <c r="F163" s="54"/>
      <c r="G163" s="49"/>
      <c r="J163" s="46"/>
      <c r="K163" s="46"/>
    </row>
    <row r="164" spans="3:11" ht="15.75" customHeight="1" x14ac:dyDescent="0.25">
      <c r="C164" s="104"/>
      <c r="D164" s="105"/>
      <c r="E164" s="54"/>
      <c r="F164" s="54"/>
      <c r="G164" s="49"/>
      <c r="J164" s="46"/>
      <c r="K164" s="46"/>
    </row>
    <row r="165" spans="3:11" ht="15.75" customHeight="1" x14ac:dyDescent="0.25">
      <c r="C165" s="104"/>
      <c r="D165" s="105"/>
      <c r="E165" s="54"/>
      <c r="F165" s="54"/>
      <c r="G165" s="49"/>
      <c r="J165" s="46"/>
      <c r="K165" s="46"/>
    </row>
    <row r="166" spans="3:11" ht="15.75" customHeight="1" x14ac:dyDescent="0.25">
      <c r="C166" s="104"/>
      <c r="D166" s="105"/>
      <c r="E166" s="54"/>
      <c r="F166" s="54"/>
      <c r="G166" s="49"/>
      <c r="J166" s="46"/>
      <c r="K166" s="46"/>
    </row>
    <row r="167" spans="3:11" ht="15.75" customHeight="1" x14ac:dyDescent="0.25">
      <c r="C167" s="104"/>
      <c r="D167" s="105"/>
      <c r="E167" s="54"/>
      <c r="F167" s="54"/>
      <c r="G167" s="49"/>
      <c r="J167" s="46"/>
      <c r="K167" s="46"/>
    </row>
    <row r="168" spans="3:11" ht="15.75" customHeight="1" x14ac:dyDescent="0.25">
      <c r="C168" s="104"/>
      <c r="D168" s="105"/>
      <c r="E168" s="54"/>
      <c r="F168" s="54"/>
      <c r="G168" s="49"/>
      <c r="J168" s="46"/>
      <c r="K168" s="46"/>
    </row>
    <row r="169" spans="3:11" ht="15.75" customHeight="1" x14ac:dyDescent="0.25">
      <c r="C169" s="104"/>
      <c r="D169" s="105"/>
      <c r="E169" s="54"/>
      <c r="F169" s="54"/>
      <c r="G169" s="49"/>
      <c r="J169" s="46"/>
      <c r="K169" s="46"/>
    </row>
    <row r="170" spans="3:11" ht="15.75" customHeight="1" x14ac:dyDescent="0.25">
      <c r="C170" s="104"/>
      <c r="D170" s="105"/>
      <c r="E170" s="54"/>
      <c r="F170" s="54"/>
      <c r="G170" s="49"/>
      <c r="J170" s="46"/>
      <c r="K170" s="46"/>
    </row>
    <row r="171" spans="3:11" ht="15.75" customHeight="1" x14ac:dyDescent="0.25">
      <c r="C171" s="104"/>
      <c r="D171" s="105"/>
      <c r="E171" s="54"/>
      <c r="F171" s="54"/>
      <c r="G171" s="49"/>
      <c r="J171" s="46"/>
      <c r="K171" s="46"/>
    </row>
    <row r="172" spans="3:11" ht="15.75" customHeight="1" x14ac:dyDescent="0.25">
      <c r="C172" s="104"/>
      <c r="D172" s="105"/>
      <c r="E172" s="54"/>
      <c r="F172" s="54"/>
      <c r="G172" s="49"/>
      <c r="J172" s="46"/>
      <c r="K172" s="46"/>
    </row>
    <row r="173" spans="3:11" ht="15.75" customHeight="1" x14ac:dyDescent="0.25">
      <c r="C173" s="104"/>
      <c r="D173" s="105"/>
      <c r="E173" s="54"/>
      <c r="F173" s="54"/>
      <c r="G173" s="49"/>
      <c r="J173" s="46"/>
      <c r="K173" s="46"/>
    </row>
    <row r="174" spans="3:11" ht="15.75" customHeight="1" x14ac:dyDescent="0.25">
      <c r="C174" s="104"/>
      <c r="D174" s="105"/>
      <c r="E174" s="54"/>
      <c r="F174" s="54"/>
      <c r="G174" s="49"/>
      <c r="J174" s="46"/>
      <c r="K174" s="46"/>
    </row>
    <row r="175" spans="3:11" ht="15.75" customHeight="1" x14ac:dyDescent="0.25">
      <c r="C175" s="104"/>
      <c r="D175" s="105"/>
      <c r="E175" s="54"/>
      <c r="F175" s="54"/>
      <c r="G175" s="49"/>
      <c r="J175" s="46"/>
      <c r="K175" s="46"/>
    </row>
    <row r="176" spans="3:11" ht="15.75" customHeight="1" x14ac:dyDescent="0.25">
      <c r="C176" s="104"/>
      <c r="D176" s="105"/>
      <c r="E176" s="54"/>
      <c r="F176" s="54"/>
      <c r="G176" s="49"/>
      <c r="J176" s="46"/>
      <c r="K176" s="46"/>
    </row>
    <row r="177" spans="3:11" ht="15.75" customHeight="1" x14ac:dyDescent="0.25">
      <c r="C177" s="104"/>
      <c r="D177" s="105"/>
      <c r="E177" s="54"/>
      <c r="F177" s="54"/>
      <c r="G177" s="49"/>
      <c r="J177" s="46"/>
      <c r="K177" s="46"/>
    </row>
    <row r="178" spans="3:11" ht="15.75" customHeight="1" x14ac:dyDescent="0.25">
      <c r="C178" s="104"/>
      <c r="D178" s="105"/>
      <c r="E178" s="54"/>
      <c r="F178" s="54"/>
      <c r="G178" s="49"/>
      <c r="J178" s="46"/>
      <c r="K178" s="46"/>
    </row>
    <row r="179" spans="3:11" ht="15.75" customHeight="1" x14ac:dyDescent="0.25">
      <c r="C179" s="104"/>
      <c r="D179" s="105"/>
      <c r="E179" s="54"/>
      <c r="F179" s="54"/>
      <c r="G179" s="49"/>
      <c r="J179" s="46"/>
      <c r="K179" s="46"/>
    </row>
    <row r="180" spans="3:11" ht="15.75" customHeight="1" x14ac:dyDescent="0.25">
      <c r="C180" s="104"/>
      <c r="D180" s="105"/>
      <c r="E180" s="54"/>
      <c r="F180" s="54"/>
      <c r="G180" s="49"/>
      <c r="J180" s="46"/>
      <c r="K180" s="46"/>
    </row>
    <row r="181" spans="3:11" ht="15.75" customHeight="1" x14ac:dyDescent="0.25">
      <c r="C181" s="104"/>
      <c r="D181" s="105"/>
      <c r="E181" s="54"/>
      <c r="F181" s="54"/>
      <c r="G181" s="49"/>
      <c r="J181" s="46"/>
      <c r="K181" s="46"/>
    </row>
    <row r="182" spans="3:11" ht="15.75" customHeight="1" x14ac:dyDescent="0.25">
      <c r="C182" s="104"/>
      <c r="D182" s="105"/>
      <c r="E182" s="54"/>
      <c r="F182" s="54"/>
      <c r="G182" s="49"/>
      <c r="J182" s="46"/>
      <c r="K182" s="46"/>
    </row>
    <row r="183" spans="3:11" ht="15.75" customHeight="1" x14ac:dyDescent="0.25">
      <c r="C183" s="104"/>
      <c r="D183" s="105"/>
      <c r="E183" s="54"/>
      <c r="F183" s="54"/>
      <c r="G183" s="49"/>
      <c r="J183" s="46"/>
      <c r="K183" s="46"/>
    </row>
    <row r="184" spans="3:11" ht="15.75" customHeight="1" x14ac:dyDescent="0.25">
      <c r="C184" s="104"/>
      <c r="D184" s="105"/>
      <c r="E184" s="54"/>
      <c r="F184" s="54"/>
      <c r="G184" s="49"/>
      <c r="J184" s="46"/>
      <c r="K184" s="46"/>
    </row>
    <row r="185" spans="3:11" ht="15.75" customHeight="1" x14ac:dyDescent="0.25">
      <c r="C185" s="104"/>
      <c r="D185" s="105"/>
      <c r="E185" s="54"/>
      <c r="F185" s="54"/>
      <c r="G185" s="49"/>
      <c r="J185" s="46"/>
      <c r="K185" s="46"/>
    </row>
    <row r="186" spans="3:11" ht="15.75" customHeight="1" x14ac:dyDescent="0.25">
      <c r="C186" s="104"/>
      <c r="D186" s="105"/>
      <c r="E186" s="54"/>
      <c r="F186" s="54"/>
      <c r="G186" s="49"/>
      <c r="J186" s="46"/>
      <c r="K186" s="46"/>
    </row>
    <row r="187" spans="3:11" ht="15.75" customHeight="1" x14ac:dyDescent="0.25">
      <c r="C187" s="104"/>
      <c r="D187" s="105"/>
      <c r="E187" s="54"/>
      <c r="F187" s="54"/>
      <c r="G187" s="49"/>
      <c r="J187" s="46"/>
      <c r="K187" s="46"/>
    </row>
    <row r="188" spans="3:11" ht="15.75" customHeight="1" x14ac:dyDescent="0.25">
      <c r="C188" s="104"/>
      <c r="D188" s="105"/>
      <c r="E188" s="54"/>
      <c r="F188" s="54"/>
      <c r="G188" s="49"/>
      <c r="J188" s="46"/>
      <c r="K188" s="46"/>
    </row>
    <row r="189" spans="3:11" ht="15.75" customHeight="1" x14ac:dyDescent="0.25">
      <c r="C189" s="104"/>
      <c r="D189" s="105"/>
      <c r="E189" s="54"/>
      <c r="F189" s="54"/>
      <c r="G189" s="49"/>
      <c r="J189" s="46"/>
      <c r="K189" s="46"/>
    </row>
    <row r="190" spans="3:11" ht="15.75" customHeight="1" x14ac:dyDescent="0.25">
      <c r="C190" s="104"/>
      <c r="D190" s="105"/>
      <c r="E190" s="54"/>
      <c r="F190" s="54"/>
      <c r="G190" s="49"/>
      <c r="J190" s="46"/>
      <c r="K190" s="46"/>
    </row>
    <row r="191" spans="3:11" ht="15.75" customHeight="1" x14ac:dyDescent="0.25">
      <c r="C191" s="104"/>
      <c r="D191" s="105"/>
      <c r="E191" s="54"/>
      <c r="F191" s="54"/>
      <c r="G191" s="49"/>
      <c r="J191" s="46"/>
      <c r="K191" s="46"/>
    </row>
    <row r="192" spans="3:11" ht="15.75" customHeight="1" x14ac:dyDescent="0.25">
      <c r="C192" s="104"/>
      <c r="D192" s="105"/>
      <c r="E192" s="54"/>
      <c r="F192" s="54"/>
      <c r="G192" s="49"/>
      <c r="J192" s="46"/>
      <c r="K192" s="46"/>
    </row>
    <row r="193" spans="3:11" ht="15.75" customHeight="1" x14ac:dyDescent="0.25">
      <c r="C193" s="104"/>
      <c r="D193" s="105"/>
      <c r="E193" s="54"/>
      <c r="F193" s="54"/>
      <c r="G193" s="49"/>
      <c r="J193" s="46"/>
      <c r="K193" s="46"/>
    </row>
    <row r="194" spans="3:11" ht="15.75" customHeight="1" x14ac:dyDescent="0.25">
      <c r="C194" s="104"/>
      <c r="D194" s="105"/>
      <c r="E194" s="54"/>
      <c r="F194" s="54"/>
      <c r="G194" s="49"/>
      <c r="J194" s="46"/>
      <c r="K194" s="46"/>
    </row>
    <row r="195" spans="3:11" ht="15.75" customHeight="1" x14ac:dyDescent="0.25">
      <c r="C195" s="104"/>
      <c r="D195" s="105"/>
      <c r="E195" s="54"/>
      <c r="F195" s="54"/>
      <c r="G195" s="49"/>
      <c r="J195" s="46"/>
      <c r="K195" s="46"/>
    </row>
    <row r="196" spans="3:11" ht="15.75" customHeight="1" x14ac:dyDescent="0.25">
      <c r="C196" s="104"/>
      <c r="D196" s="105"/>
      <c r="E196" s="54"/>
      <c r="F196" s="54"/>
      <c r="G196" s="49"/>
      <c r="J196" s="46"/>
      <c r="K196" s="46"/>
    </row>
    <row r="197" spans="3:11" ht="15.75" customHeight="1" x14ac:dyDescent="0.25">
      <c r="C197" s="104"/>
      <c r="D197" s="105"/>
      <c r="E197" s="54"/>
      <c r="F197" s="54"/>
      <c r="G197" s="49"/>
      <c r="J197" s="46"/>
      <c r="K197" s="46"/>
    </row>
    <row r="198" spans="3:11" ht="15.75" customHeight="1" x14ac:dyDescent="0.25">
      <c r="C198" s="104"/>
      <c r="D198" s="105"/>
      <c r="E198" s="54"/>
      <c r="F198" s="54"/>
      <c r="G198" s="49"/>
      <c r="J198" s="46"/>
      <c r="K198" s="46"/>
    </row>
    <row r="199" spans="3:11" ht="15.75" customHeight="1" x14ac:dyDescent="0.25">
      <c r="C199" s="104"/>
      <c r="D199" s="105"/>
      <c r="E199" s="54"/>
      <c r="F199" s="54"/>
      <c r="G199" s="49"/>
      <c r="J199" s="46"/>
      <c r="K199" s="46"/>
    </row>
    <row r="200" spans="3:11" ht="15.75" customHeight="1" x14ac:dyDescent="0.25">
      <c r="C200" s="104"/>
      <c r="D200" s="105"/>
      <c r="E200" s="54"/>
      <c r="F200" s="54"/>
      <c r="G200" s="49"/>
      <c r="J200" s="46"/>
      <c r="K200" s="46"/>
    </row>
    <row r="201" spans="3:11" ht="15.75" customHeight="1" x14ac:dyDescent="0.25">
      <c r="C201" s="104"/>
      <c r="D201" s="105"/>
      <c r="E201" s="54"/>
      <c r="F201" s="54"/>
      <c r="G201" s="49"/>
      <c r="J201" s="46"/>
      <c r="K201" s="46"/>
    </row>
    <row r="202" spans="3:11" ht="15.75" customHeight="1" x14ac:dyDescent="0.25">
      <c r="C202" s="104"/>
      <c r="D202" s="105"/>
      <c r="E202" s="54"/>
      <c r="F202" s="54"/>
      <c r="G202" s="49"/>
      <c r="J202" s="46"/>
      <c r="K202" s="46"/>
    </row>
    <row r="203" spans="3:11" ht="15.75" customHeight="1" x14ac:dyDescent="0.25">
      <c r="C203" s="104"/>
      <c r="D203" s="105"/>
      <c r="E203" s="54"/>
      <c r="F203" s="54"/>
      <c r="G203" s="49"/>
      <c r="J203" s="46"/>
      <c r="K203" s="46"/>
    </row>
    <row r="204" spans="3:11" ht="15.75" customHeight="1" x14ac:dyDescent="0.25">
      <c r="C204" s="104"/>
      <c r="D204" s="105"/>
      <c r="E204" s="54"/>
      <c r="F204" s="54"/>
      <c r="G204" s="49"/>
      <c r="J204" s="46"/>
      <c r="K204" s="46"/>
    </row>
    <row r="205" spans="3:11" ht="15.75" customHeight="1" x14ac:dyDescent="0.25">
      <c r="C205" s="104"/>
      <c r="D205" s="105"/>
      <c r="E205" s="54"/>
      <c r="F205" s="54"/>
      <c r="G205" s="49"/>
      <c r="J205" s="46"/>
      <c r="K205" s="46"/>
    </row>
    <row r="206" spans="3:11" ht="15.75" customHeight="1" x14ac:dyDescent="0.25">
      <c r="C206" s="104"/>
      <c r="D206" s="105"/>
      <c r="E206" s="54"/>
      <c r="F206" s="54"/>
      <c r="G206" s="49"/>
      <c r="J206" s="46"/>
      <c r="K206" s="46"/>
    </row>
    <row r="207" spans="3:11" ht="15.75" customHeight="1" x14ac:dyDescent="0.25">
      <c r="C207" s="104"/>
      <c r="D207" s="105"/>
      <c r="E207" s="54"/>
      <c r="F207" s="54"/>
      <c r="G207" s="49"/>
      <c r="J207" s="46"/>
      <c r="K207" s="46"/>
    </row>
    <row r="208" spans="3:11" ht="15.75" customHeight="1" x14ac:dyDescent="0.25">
      <c r="C208" s="104"/>
      <c r="D208" s="105"/>
      <c r="E208" s="54"/>
      <c r="F208" s="54"/>
      <c r="G208" s="49"/>
      <c r="J208" s="46"/>
      <c r="K208" s="46"/>
    </row>
    <row r="209" spans="3:11" ht="15.75" customHeight="1" x14ac:dyDescent="0.25">
      <c r="C209" s="104"/>
      <c r="D209" s="105"/>
      <c r="E209" s="54"/>
      <c r="F209" s="54"/>
      <c r="G209" s="49"/>
      <c r="J209" s="46"/>
      <c r="K209" s="46"/>
    </row>
    <row r="210" spans="3:11" ht="15.75" customHeight="1" x14ac:dyDescent="0.25">
      <c r="C210" s="104"/>
      <c r="D210" s="105"/>
      <c r="E210" s="54"/>
      <c r="F210" s="54"/>
      <c r="G210" s="49"/>
      <c r="J210" s="46"/>
      <c r="K210" s="46"/>
    </row>
    <row r="211" spans="3:11" ht="15.75" customHeight="1" x14ac:dyDescent="0.25">
      <c r="C211" s="104"/>
      <c r="D211" s="105"/>
      <c r="E211" s="54"/>
      <c r="F211" s="54"/>
      <c r="G211" s="49"/>
      <c r="J211" s="46"/>
      <c r="K211" s="46"/>
    </row>
    <row r="212" spans="3:11" ht="15.75" customHeight="1" x14ac:dyDescent="0.25">
      <c r="C212" s="104"/>
      <c r="D212" s="105"/>
      <c r="E212" s="54"/>
      <c r="F212" s="54"/>
      <c r="G212" s="49"/>
      <c r="J212" s="46"/>
      <c r="K212" s="46"/>
    </row>
    <row r="213" spans="3:11" ht="15.75" customHeight="1" x14ac:dyDescent="0.25">
      <c r="C213" s="104"/>
      <c r="D213" s="105"/>
      <c r="E213" s="54"/>
      <c r="F213" s="54"/>
      <c r="G213" s="49"/>
      <c r="J213" s="46"/>
      <c r="K213" s="46"/>
    </row>
    <row r="214" spans="3:11" ht="15.75" customHeight="1" x14ac:dyDescent="0.25">
      <c r="C214" s="104"/>
      <c r="D214" s="105"/>
      <c r="E214" s="54"/>
      <c r="F214" s="54"/>
      <c r="G214" s="49"/>
      <c r="J214" s="46"/>
      <c r="K214" s="46"/>
    </row>
    <row r="215" spans="3:11" ht="15.75" customHeight="1" x14ac:dyDescent="0.25">
      <c r="C215" s="104"/>
      <c r="D215" s="105"/>
      <c r="E215" s="54"/>
      <c r="F215" s="54"/>
      <c r="G215" s="49"/>
      <c r="J215" s="46"/>
      <c r="K215" s="46"/>
    </row>
    <row r="216" spans="3:11" ht="15.75" customHeight="1" x14ac:dyDescent="0.25">
      <c r="C216" s="104"/>
      <c r="D216" s="105"/>
      <c r="E216" s="54"/>
      <c r="F216" s="54"/>
      <c r="G216" s="49"/>
      <c r="J216" s="46"/>
      <c r="K216" s="46"/>
    </row>
    <row r="217" spans="3:11" ht="15.75" customHeight="1" x14ac:dyDescent="0.25">
      <c r="C217" s="104"/>
      <c r="D217" s="105"/>
      <c r="E217" s="54"/>
      <c r="F217" s="54"/>
      <c r="G217" s="49"/>
      <c r="J217" s="46"/>
      <c r="K217" s="46"/>
    </row>
    <row r="218" spans="3:11" ht="15.75" customHeight="1" x14ac:dyDescent="0.25">
      <c r="C218" s="104"/>
      <c r="D218" s="105"/>
      <c r="E218" s="54"/>
      <c r="F218" s="54"/>
      <c r="G218" s="49"/>
      <c r="J218" s="46"/>
      <c r="K218" s="46"/>
    </row>
    <row r="219" spans="3:11" ht="15.75" customHeight="1" x14ac:dyDescent="0.25">
      <c r="C219" s="104"/>
      <c r="D219" s="105"/>
      <c r="E219" s="54"/>
      <c r="F219" s="54"/>
      <c r="G219" s="49"/>
      <c r="J219" s="46"/>
      <c r="K219" s="46"/>
    </row>
    <row r="220" spans="3:11" ht="15.75" customHeight="1" x14ac:dyDescent="0.25">
      <c r="C220" s="104"/>
      <c r="D220" s="105"/>
      <c r="E220" s="54"/>
      <c r="F220" s="54"/>
      <c r="G220" s="49"/>
      <c r="J220" s="46"/>
      <c r="K220" s="46"/>
    </row>
    <row r="221" spans="3:11" ht="15.75" customHeight="1" x14ac:dyDescent="0.25">
      <c r="C221" s="104"/>
      <c r="D221" s="105"/>
      <c r="E221" s="54"/>
      <c r="F221" s="54"/>
      <c r="G221" s="49"/>
      <c r="J221" s="46"/>
      <c r="K221" s="46"/>
    </row>
    <row r="222" spans="3:11" ht="15.75" customHeight="1" x14ac:dyDescent="0.25">
      <c r="C222" s="104"/>
      <c r="D222" s="105"/>
      <c r="E222" s="54"/>
      <c r="F222" s="54"/>
      <c r="G222" s="49"/>
      <c r="J222" s="46"/>
      <c r="K222" s="46"/>
    </row>
    <row r="223" spans="3:11" ht="15.75" customHeight="1" x14ac:dyDescent="0.25">
      <c r="C223" s="104"/>
      <c r="D223" s="105"/>
      <c r="E223" s="54"/>
      <c r="F223" s="54"/>
      <c r="G223" s="49"/>
      <c r="J223" s="46"/>
      <c r="K223" s="46"/>
    </row>
    <row r="224" spans="3:11" ht="15.75" customHeight="1" x14ac:dyDescent="0.25">
      <c r="C224" s="104"/>
      <c r="D224" s="105"/>
      <c r="E224" s="54"/>
      <c r="F224" s="54"/>
      <c r="G224" s="49"/>
      <c r="J224" s="46"/>
      <c r="K224" s="46"/>
    </row>
    <row r="225" spans="3:11" ht="15.75" customHeight="1" x14ac:dyDescent="0.25">
      <c r="C225" s="104"/>
      <c r="D225" s="105"/>
      <c r="E225" s="54"/>
      <c r="F225" s="54"/>
      <c r="G225" s="49"/>
      <c r="J225" s="46"/>
      <c r="K225" s="46"/>
    </row>
    <row r="226" spans="3:11" ht="15.75" customHeight="1" x14ac:dyDescent="0.25">
      <c r="C226" s="104"/>
      <c r="D226" s="105"/>
      <c r="E226" s="54"/>
      <c r="F226" s="54"/>
      <c r="G226" s="49"/>
      <c r="J226" s="46"/>
      <c r="K226" s="46"/>
    </row>
    <row r="227" spans="3:11" ht="15.75" customHeight="1" x14ac:dyDescent="0.25">
      <c r="C227" s="104"/>
      <c r="D227" s="105"/>
      <c r="E227" s="54"/>
      <c r="F227" s="54"/>
      <c r="G227" s="49"/>
      <c r="J227" s="46"/>
      <c r="K227" s="46"/>
    </row>
    <row r="228" spans="3:11" ht="15.75" customHeight="1" x14ac:dyDescent="0.25">
      <c r="C228" s="104"/>
      <c r="D228" s="105"/>
      <c r="E228" s="54"/>
      <c r="F228" s="54"/>
      <c r="G228" s="49"/>
      <c r="J228" s="46"/>
      <c r="K228" s="46"/>
    </row>
    <row r="229" spans="3:11" ht="15.75" customHeight="1" x14ac:dyDescent="0.25">
      <c r="C229" s="104"/>
      <c r="D229" s="105"/>
      <c r="E229" s="54"/>
      <c r="F229" s="54"/>
      <c r="G229" s="49"/>
      <c r="J229" s="46"/>
      <c r="K229" s="46"/>
    </row>
    <row r="230" spans="3:11" ht="15.75" customHeight="1" x14ac:dyDescent="0.25">
      <c r="C230" s="104"/>
      <c r="D230" s="105"/>
      <c r="E230" s="54"/>
      <c r="F230" s="54"/>
      <c r="G230" s="49"/>
      <c r="J230" s="46"/>
      <c r="K230" s="46"/>
    </row>
    <row r="231" spans="3:11" ht="15.75" customHeight="1" x14ac:dyDescent="0.25">
      <c r="C231" s="104"/>
      <c r="D231" s="105"/>
      <c r="E231" s="54"/>
      <c r="F231" s="54"/>
      <c r="G231" s="49"/>
      <c r="J231" s="46"/>
      <c r="K231" s="46"/>
    </row>
    <row r="232" spans="3:11" ht="15.75" customHeight="1" x14ac:dyDescent="0.25">
      <c r="C232" s="104"/>
      <c r="D232" s="105"/>
      <c r="E232" s="54"/>
      <c r="F232" s="54"/>
      <c r="G232" s="49"/>
      <c r="J232" s="46"/>
      <c r="K232" s="46"/>
    </row>
    <row r="233" spans="3:11" ht="15.75" customHeight="1" x14ac:dyDescent="0.25">
      <c r="C233" s="104"/>
      <c r="D233" s="105"/>
      <c r="E233" s="54"/>
      <c r="F233" s="54"/>
      <c r="G233" s="49"/>
      <c r="J233" s="46"/>
      <c r="K233" s="46"/>
    </row>
    <row r="234" spans="3:11" ht="15.75" customHeight="1" x14ac:dyDescent="0.25">
      <c r="C234" s="104"/>
      <c r="D234" s="105"/>
      <c r="E234" s="54"/>
      <c r="F234" s="54"/>
      <c r="G234" s="49"/>
      <c r="J234" s="46"/>
      <c r="K234" s="46"/>
    </row>
    <row r="235" spans="3:11" ht="15.75" customHeight="1" x14ac:dyDescent="0.25">
      <c r="C235" s="104"/>
      <c r="D235" s="105"/>
      <c r="E235" s="54"/>
      <c r="F235" s="54"/>
      <c r="G235" s="49"/>
      <c r="J235" s="46"/>
      <c r="K235" s="46"/>
    </row>
    <row r="236" spans="3:11" ht="15.75" customHeight="1" x14ac:dyDescent="0.25">
      <c r="C236" s="104"/>
      <c r="D236" s="105"/>
      <c r="E236" s="54"/>
      <c r="F236" s="54"/>
      <c r="G236" s="49"/>
      <c r="J236" s="46"/>
      <c r="K236" s="46"/>
    </row>
    <row r="237" spans="3:11" ht="15.75" customHeight="1" x14ac:dyDescent="0.25">
      <c r="C237" s="104"/>
      <c r="D237" s="105"/>
      <c r="E237" s="54"/>
      <c r="F237" s="54"/>
      <c r="G237" s="49"/>
      <c r="J237" s="46"/>
      <c r="K237" s="46"/>
    </row>
    <row r="238" spans="3:11" ht="15.75" customHeight="1" x14ac:dyDescent="0.25">
      <c r="C238" s="104"/>
      <c r="D238" s="105"/>
      <c r="E238" s="54"/>
      <c r="F238" s="54"/>
      <c r="G238" s="49"/>
      <c r="J238" s="46"/>
      <c r="K238" s="46"/>
    </row>
    <row r="239" spans="3:11" ht="15.75" customHeight="1" x14ac:dyDescent="0.25">
      <c r="C239" s="104"/>
      <c r="D239" s="105"/>
      <c r="E239" s="54"/>
      <c r="F239" s="54"/>
      <c r="G239" s="49"/>
      <c r="J239" s="46"/>
      <c r="K239" s="46"/>
    </row>
    <row r="240" spans="3:11" ht="15.75" customHeight="1" x14ac:dyDescent="0.25">
      <c r="C240" s="104"/>
      <c r="D240" s="105"/>
      <c r="E240" s="54"/>
      <c r="F240" s="54"/>
      <c r="G240" s="49"/>
      <c r="J240" s="46"/>
      <c r="K240" s="46"/>
    </row>
    <row r="241" spans="3:11" ht="15.75" customHeight="1" x14ac:dyDescent="0.25">
      <c r="C241" s="104"/>
      <c r="D241" s="105"/>
      <c r="E241" s="54"/>
      <c r="F241" s="54"/>
      <c r="G241" s="49"/>
      <c r="J241" s="46"/>
      <c r="K241" s="46"/>
    </row>
    <row r="242" spans="3:11" ht="15.75" customHeight="1" x14ac:dyDescent="0.25">
      <c r="C242" s="104"/>
      <c r="D242" s="105"/>
      <c r="E242" s="54"/>
      <c r="F242" s="54"/>
      <c r="G242" s="49"/>
      <c r="J242" s="46"/>
      <c r="K242" s="46"/>
    </row>
    <row r="243" spans="3:11" ht="15.75" customHeight="1" x14ac:dyDescent="0.25">
      <c r="C243" s="104"/>
      <c r="D243" s="105"/>
      <c r="E243" s="54"/>
      <c r="F243" s="54"/>
      <c r="G243" s="49"/>
      <c r="J243" s="46"/>
      <c r="K243" s="46"/>
    </row>
    <row r="244" spans="3:11" ht="15.75" customHeight="1" x14ac:dyDescent="0.25">
      <c r="C244" s="104"/>
      <c r="D244" s="105"/>
      <c r="E244" s="54"/>
      <c r="F244" s="54"/>
      <c r="G244" s="49"/>
      <c r="J244" s="46"/>
      <c r="K244" s="46"/>
    </row>
    <row r="245" spans="3:11" ht="15.75" customHeight="1" x14ac:dyDescent="0.25">
      <c r="C245" s="104"/>
      <c r="D245" s="105"/>
      <c r="E245" s="54"/>
      <c r="F245" s="54"/>
      <c r="G245" s="49"/>
      <c r="J245" s="46"/>
      <c r="K245" s="46"/>
    </row>
    <row r="246" spans="3:11" ht="15.75" customHeight="1" x14ac:dyDescent="0.25">
      <c r="C246" s="104"/>
      <c r="D246" s="105"/>
      <c r="E246" s="54"/>
      <c r="F246" s="54"/>
      <c r="G246" s="49"/>
      <c r="J246" s="46"/>
      <c r="K246" s="46"/>
    </row>
    <row r="247" spans="3:11" ht="15.75" customHeight="1" x14ac:dyDescent="0.25">
      <c r="C247" s="104"/>
      <c r="D247" s="105"/>
      <c r="E247" s="54"/>
      <c r="F247" s="54"/>
      <c r="G247" s="49"/>
      <c r="J247" s="46"/>
      <c r="K247" s="46"/>
    </row>
    <row r="248" spans="3:11" ht="15.75" customHeight="1" x14ac:dyDescent="0.25">
      <c r="C248" s="104"/>
      <c r="D248" s="105"/>
      <c r="E248" s="54"/>
      <c r="F248" s="54"/>
      <c r="G248" s="49"/>
      <c r="J248" s="46"/>
      <c r="K248" s="46"/>
    </row>
    <row r="249" spans="3:11" ht="15.75" customHeight="1" x14ac:dyDescent="0.25">
      <c r="C249" s="104"/>
      <c r="D249" s="105"/>
      <c r="E249" s="54"/>
      <c r="F249" s="54"/>
      <c r="G249" s="49"/>
      <c r="J249" s="46"/>
      <c r="K249" s="46"/>
    </row>
    <row r="250" spans="3:11" ht="15.75" customHeight="1" x14ac:dyDescent="0.25">
      <c r="C250" s="104"/>
      <c r="D250" s="105"/>
      <c r="E250" s="54"/>
      <c r="F250" s="54"/>
      <c r="G250" s="49"/>
      <c r="J250" s="46"/>
      <c r="K250" s="46"/>
    </row>
    <row r="251" spans="3:11" ht="15.75" customHeight="1" x14ac:dyDescent="0.25">
      <c r="C251" s="104"/>
      <c r="D251" s="105"/>
      <c r="E251" s="54"/>
      <c r="F251" s="54"/>
      <c r="G251" s="49"/>
      <c r="J251" s="46"/>
      <c r="K251" s="46"/>
    </row>
    <row r="252" spans="3:11" ht="15.75" customHeight="1" x14ac:dyDescent="0.25">
      <c r="C252" s="104"/>
      <c r="D252" s="105"/>
      <c r="E252" s="54"/>
      <c r="F252" s="54"/>
      <c r="G252" s="49"/>
      <c r="J252" s="46"/>
      <c r="K252" s="46"/>
    </row>
    <row r="253" spans="3:11" ht="15.75" customHeight="1" x14ac:dyDescent="0.25">
      <c r="C253" s="104"/>
      <c r="D253" s="105"/>
      <c r="E253" s="54"/>
      <c r="F253" s="54"/>
      <c r="G253" s="49"/>
      <c r="J253" s="46"/>
      <c r="K253" s="46"/>
    </row>
    <row r="254" spans="3:11" ht="15.75" customHeight="1" x14ac:dyDescent="0.25">
      <c r="C254" s="104"/>
      <c r="D254" s="105"/>
      <c r="E254" s="54"/>
      <c r="F254" s="54"/>
      <c r="G254" s="49"/>
      <c r="J254" s="46"/>
      <c r="K254" s="46"/>
    </row>
    <row r="255" spans="3:11" ht="15.75" customHeight="1" x14ac:dyDescent="0.25">
      <c r="C255" s="104"/>
      <c r="D255" s="105"/>
      <c r="E255" s="54"/>
      <c r="F255" s="54"/>
      <c r="G255" s="49"/>
      <c r="J255" s="46"/>
      <c r="K255" s="46"/>
    </row>
    <row r="256" spans="3:11" ht="15.75" customHeight="1" x14ac:dyDescent="0.25">
      <c r="C256" s="104"/>
      <c r="D256" s="105"/>
      <c r="E256" s="54"/>
      <c r="F256" s="54"/>
      <c r="G256" s="49"/>
      <c r="J256" s="46"/>
      <c r="K256" s="46"/>
    </row>
    <row r="257" spans="3:11" ht="15.75" customHeight="1" x14ac:dyDescent="0.25">
      <c r="C257" s="104"/>
      <c r="D257" s="105"/>
      <c r="E257" s="54"/>
      <c r="F257" s="54"/>
      <c r="G257" s="49"/>
      <c r="J257" s="46"/>
      <c r="K257" s="46"/>
    </row>
    <row r="258" spans="3:11" ht="15.75" customHeight="1" x14ac:dyDescent="0.25">
      <c r="C258" s="104"/>
      <c r="D258" s="105"/>
      <c r="E258" s="54"/>
      <c r="F258" s="54"/>
      <c r="G258" s="49"/>
      <c r="J258" s="46"/>
      <c r="K258" s="46"/>
    </row>
    <row r="259" spans="3:11" ht="15.75" customHeight="1" x14ac:dyDescent="0.25">
      <c r="C259" s="104"/>
      <c r="D259" s="105"/>
      <c r="E259" s="54"/>
      <c r="F259" s="54"/>
      <c r="G259" s="49"/>
      <c r="J259" s="46"/>
      <c r="K259" s="46"/>
    </row>
    <row r="260" spans="3:11" ht="15.75" customHeight="1" x14ac:dyDescent="0.25">
      <c r="C260" s="104"/>
      <c r="D260" s="105"/>
      <c r="E260" s="54"/>
      <c r="F260" s="54"/>
      <c r="G260" s="49"/>
      <c r="J260" s="46"/>
      <c r="K260" s="46"/>
    </row>
    <row r="261" spans="3:11" ht="15.75" customHeight="1" x14ac:dyDescent="0.25">
      <c r="C261" s="104"/>
      <c r="D261" s="105"/>
      <c r="E261" s="54"/>
      <c r="F261" s="54"/>
      <c r="G261" s="49"/>
      <c r="J261" s="46"/>
      <c r="K261" s="46"/>
    </row>
    <row r="262" spans="3:11" ht="15.75" customHeight="1" x14ac:dyDescent="0.25">
      <c r="C262" s="104"/>
      <c r="D262" s="105"/>
      <c r="E262" s="54"/>
      <c r="F262" s="54"/>
      <c r="G262" s="49"/>
      <c r="J262" s="46"/>
      <c r="K262" s="46"/>
    </row>
    <row r="263" spans="3:11" ht="15.75" customHeight="1" x14ac:dyDescent="0.25">
      <c r="C263" s="104"/>
      <c r="D263" s="105"/>
      <c r="E263" s="54"/>
      <c r="F263" s="54"/>
      <c r="G263" s="49"/>
      <c r="J263" s="46"/>
      <c r="K263" s="46"/>
    </row>
    <row r="264" spans="3:11" ht="15.75" customHeight="1" x14ac:dyDescent="0.25">
      <c r="C264" s="104"/>
      <c r="D264" s="105"/>
      <c r="E264" s="54"/>
      <c r="F264" s="54"/>
      <c r="G264" s="49"/>
      <c r="J264" s="46"/>
      <c r="K264" s="46"/>
    </row>
    <row r="265" spans="3:11" ht="15.75" customHeight="1" x14ac:dyDescent="0.25">
      <c r="C265" s="104"/>
      <c r="D265" s="105"/>
      <c r="E265" s="54"/>
      <c r="F265" s="54"/>
      <c r="G265" s="49"/>
      <c r="J265" s="46"/>
      <c r="K265" s="46"/>
    </row>
    <row r="266" spans="3:11" ht="15.75" customHeight="1" x14ac:dyDescent="0.25">
      <c r="C266" s="104"/>
      <c r="D266" s="105"/>
      <c r="E266" s="54"/>
      <c r="F266" s="54"/>
      <c r="G266" s="49"/>
      <c r="J266" s="46"/>
      <c r="K266" s="46"/>
    </row>
    <row r="267" spans="3:11" ht="15.75" customHeight="1" x14ac:dyDescent="0.25">
      <c r="C267" s="104"/>
      <c r="D267" s="105"/>
      <c r="E267" s="54"/>
      <c r="F267" s="54"/>
      <c r="G267" s="49"/>
      <c r="J267" s="46"/>
      <c r="K267" s="46"/>
    </row>
    <row r="268" spans="3:11" ht="15.75" customHeight="1" x14ac:dyDescent="0.25">
      <c r="C268" s="104"/>
      <c r="D268" s="105"/>
      <c r="E268" s="54"/>
      <c r="F268" s="54"/>
      <c r="G268" s="49"/>
      <c r="J268" s="46"/>
      <c r="K268" s="46"/>
    </row>
    <row r="269" spans="3:11" ht="15.75" customHeight="1" x14ac:dyDescent="0.25">
      <c r="C269" s="104"/>
      <c r="D269" s="105"/>
      <c r="E269" s="54"/>
      <c r="F269" s="54"/>
      <c r="G269" s="49"/>
      <c r="J269" s="46"/>
      <c r="K269" s="46"/>
    </row>
    <row r="270" spans="3:11" ht="15.75" customHeight="1" x14ac:dyDescent="0.25">
      <c r="C270" s="104"/>
      <c r="D270" s="105"/>
      <c r="E270" s="54"/>
      <c r="F270" s="54"/>
      <c r="G270" s="49"/>
      <c r="J270" s="46"/>
      <c r="K270" s="46"/>
    </row>
    <row r="271" spans="3:11" ht="15.75" customHeight="1" x14ac:dyDescent="0.25">
      <c r="C271" s="104"/>
      <c r="D271" s="105"/>
      <c r="E271" s="54"/>
      <c r="F271" s="54"/>
      <c r="G271" s="49"/>
      <c r="J271" s="46"/>
      <c r="K271" s="46"/>
    </row>
    <row r="272" spans="3:11" ht="15.75" customHeight="1" x14ac:dyDescent="0.25">
      <c r="C272" s="104"/>
      <c r="D272" s="105"/>
      <c r="E272" s="54"/>
      <c r="F272" s="54"/>
      <c r="G272" s="49"/>
      <c r="J272" s="46"/>
      <c r="K272" s="46"/>
    </row>
    <row r="273" spans="3:11" ht="15.75" customHeight="1" x14ac:dyDescent="0.25">
      <c r="C273" s="104"/>
      <c r="D273" s="105"/>
      <c r="E273" s="54"/>
      <c r="F273" s="54"/>
      <c r="G273" s="49"/>
      <c r="J273" s="46"/>
      <c r="K273" s="46"/>
    </row>
    <row r="274" spans="3:11" ht="15.75" customHeight="1" x14ac:dyDescent="0.25">
      <c r="C274" s="104"/>
      <c r="D274" s="105"/>
      <c r="E274" s="54"/>
      <c r="F274" s="54"/>
      <c r="G274" s="49"/>
      <c r="J274" s="46"/>
      <c r="K274" s="46"/>
    </row>
    <row r="275" spans="3:11" ht="15.75" customHeight="1" x14ac:dyDescent="0.25">
      <c r="C275" s="104"/>
      <c r="D275" s="105"/>
      <c r="E275" s="54"/>
      <c r="F275" s="54"/>
      <c r="G275" s="49"/>
      <c r="J275" s="46"/>
      <c r="K275" s="46"/>
    </row>
    <row r="276" spans="3:11" ht="15.75" customHeight="1" x14ac:dyDescent="0.25">
      <c r="C276" s="104"/>
      <c r="D276" s="105"/>
      <c r="E276" s="54"/>
      <c r="F276" s="54"/>
      <c r="G276" s="49"/>
      <c r="J276" s="46"/>
      <c r="K276" s="46"/>
    </row>
    <row r="277" spans="3:11" ht="15.75" customHeight="1" x14ac:dyDescent="0.25">
      <c r="C277" s="104"/>
      <c r="D277" s="105"/>
      <c r="E277" s="54"/>
      <c r="F277" s="54"/>
      <c r="G277" s="49"/>
      <c r="J277" s="46"/>
      <c r="K277" s="46"/>
    </row>
    <row r="278" spans="3:11" ht="15.75" customHeight="1" x14ac:dyDescent="0.25">
      <c r="C278" s="104"/>
      <c r="D278" s="105"/>
      <c r="E278" s="54"/>
      <c r="F278" s="54"/>
      <c r="G278" s="49"/>
      <c r="J278" s="46"/>
      <c r="K278" s="46"/>
    </row>
    <row r="279" spans="3:11" ht="15.75" customHeight="1" x14ac:dyDescent="0.25">
      <c r="C279" s="104"/>
      <c r="D279" s="105"/>
      <c r="E279" s="54"/>
      <c r="F279" s="54"/>
      <c r="G279" s="49"/>
      <c r="J279" s="46"/>
      <c r="K279" s="46"/>
    </row>
    <row r="280" spans="3:11" ht="15.75" customHeight="1" x14ac:dyDescent="0.25">
      <c r="C280" s="104"/>
      <c r="D280" s="105"/>
      <c r="E280" s="54"/>
      <c r="F280" s="54"/>
      <c r="G280" s="49"/>
      <c r="J280" s="46"/>
      <c r="K280" s="46"/>
    </row>
    <row r="281" spans="3:11" ht="15.75" customHeight="1" x14ac:dyDescent="0.25">
      <c r="C281" s="104"/>
      <c r="D281" s="105"/>
      <c r="E281" s="54"/>
      <c r="F281" s="54"/>
      <c r="G281" s="49"/>
      <c r="J281" s="46"/>
      <c r="K281" s="46"/>
    </row>
    <row r="282" spans="3:11" ht="15.75" customHeight="1" x14ac:dyDescent="0.25">
      <c r="C282" s="104"/>
      <c r="D282" s="105"/>
      <c r="E282" s="54"/>
      <c r="F282" s="54"/>
      <c r="G282" s="49"/>
      <c r="J282" s="46"/>
      <c r="K282" s="46"/>
    </row>
    <row r="283" spans="3:11" ht="15.75" customHeight="1" x14ac:dyDescent="0.25">
      <c r="C283" s="104"/>
      <c r="D283" s="105"/>
      <c r="E283" s="54"/>
      <c r="F283" s="54"/>
      <c r="G283" s="49"/>
      <c r="J283" s="46"/>
      <c r="K283" s="46"/>
    </row>
    <row r="284" spans="3:11" ht="15.75" customHeight="1" x14ac:dyDescent="0.25">
      <c r="C284" s="104"/>
      <c r="D284" s="105"/>
      <c r="E284" s="54"/>
      <c r="F284" s="54"/>
      <c r="G284" s="49"/>
      <c r="J284" s="46"/>
      <c r="K284" s="46"/>
    </row>
    <row r="285" spans="3:11" ht="15.75" customHeight="1" x14ac:dyDescent="0.25">
      <c r="C285" s="104"/>
      <c r="D285" s="105"/>
      <c r="E285" s="54"/>
      <c r="F285" s="54"/>
      <c r="G285" s="49"/>
      <c r="J285" s="46"/>
      <c r="K285" s="46"/>
    </row>
    <row r="286" spans="3:11" ht="15.75" customHeight="1" x14ac:dyDescent="0.25">
      <c r="C286" s="104"/>
      <c r="D286" s="105"/>
      <c r="E286" s="54"/>
      <c r="F286" s="54"/>
      <c r="G286" s="49"/>
      <c r="J286" s="46"/>
      <c r="K286" s="46"/>
    </row>
    <row r="287" spans="3:11" ht="15.75" customHeight="1" x14ac:dyDescent="0.25">
      <c r="C287" s="104"/>
      <c r="D287" s="105"/>
      <c r="E287" s="54"/>
      <c r="F287" s="54"/>
      <c r="G287" s="49"/>
      <c r="J287" s="46"/>
      <c r="K287" s="46"/>
    </row>
    <row r="288" spans="3:11" ht="15.75" customHeight="1" x14ac:dyDescent="0.25">
      <c r="C288" s="104"/>
      <c r="D288" s="105"/>
      <c r="E288" s="54"/>
      <c r="F288" s="54"/>
      <c r="G288" s="49"/>
      <c r="J288" s="46"/>
      <c r="K288" s="46"/>
    </row>
    <row r="289" spans="3:11" ht="15.75" customHeight="1" x14ac:dyDescent="0.25">
      <c r="C289" s="104"/>
      <c r="D289" s="105"/>
      <c r="E289" s="54"/>
      <c r="F289" s="54"/>
      <c r="G289" s="49"/>
      <c r="J289" s="46"/>
      <c r="K289" s="46"/>
    </row>
    <row r="290" spans="3:11" ht="15.75" customHeight="1" x14ac:dyDescent="0.25">
      <c r="C290" s="104"/>
      <c r="D290" s="105"/>
      <c r="E290" s="54"/>
      <c r="F290" s="54"/>
      <c r="G290" s="49"/>
      <c r="J290" s="46"/>
      <c r="K290" s="46"/>
    </row>
    <row r="291" spans="3:11" ht="15.75" customHeight="1" x14ac:dyDescent="0.25">
      <c r="C291" s="104"/>
      <c r="D291" s="105"/>
      <c r="E291" s="54"/>
      <c r="F291" s="54"/>
      <c r="G291" s="49"/>
      <c r="J291" s="46"/>
      <c r="K291" s="46"/>
    </row>
    <row r="292" spans="3:11" ht="15.75" customHeight="1" x14ac:dyDescent="0.25">
      <c r="C292" s="104"/>
      <c r="D292" s="105"/>
      <c r="E292" s="54"/>
      <c r="F292" s="54"/>
      <c r="G292" s="49"/>
      <c r="J292" s="46"/>
      <c r="K292" s="46"/>
    </row>
    <row r="293" spans="3:11" ht="15.75" customHeight="1" x14ac:dyDescent="0.25">
      <c r="C293" s="104"/>
      <c r="D293" s="105"/>
      <c r="E293" s="54"/>
      <c r="F293" s="54"/>
      <c r="G293" s="49"/>
      <c r="J293" s="46"/>
      <c r="K293" s="46"/>
    </row>
    <row r="294" spans="3:11" ht="15.75" customHeight="1" x14ac:dyDescent="0.25">
      <c r="C294" s="104"/>
      <c r="D294" s="105"/>
      <c r="E294" s="54"/>
      <c r="F294" s="54"/>
      <c r="G294" s="49"/>
      <c r="J294" s="46"/>
      <c r="K294" s="46"/>
    </row>
    <row r="295" spans="3:11" ht="15.75" customHeight="1" x14ac:dyDescent="0.25">
      <c r="C295" s="104"/>
      <c r="D295" s="105"/>
      <c r="E295" s="54"/>
      <c r="F295" s="54"/>
      <c r="G295" s="49"/>
      <c r="J295" s="46"/>
      <c r="K295" s="46"/>
    </row>
    <row r="296" spans="3:11" ht="15.75" customHeight="1" x14ac:dyDescent="0.25">
      <c r="C296" s="104"/>
      <c r="D296" s="105"/>
      <c r="E296" s="54"/>
      <c r="F296" s="54"/>
      <c r="G296" s="49"/>
      <c r="J296" s="46"/>
      <c r="K296" s="46"/>
    </row>
    <row r="297" spans="3:11" ht="15.75" customHeight="1" x14ac:dyDescent="0.25">
      <c r="C297" s="104"/>
      <c r="D297" s="105"/>
      <c r="E297" s="54"/>
      <c r="F297" s="54"/>
      <c r="G297" s="49"/>
      <c r="J297" s="46"/>
      <c r="K297" s="46"/>
    </row>
    <row r="298" spans="3:11" ht="15.75" customHeight="1" x14ac:dyDescent="0.25">
      <c r="C298" s="104"/>
      <c r="D298" s="105"/>
      <c r="E298" s="54"/>
      <c r="F298" s="54"/>
      <c r="G298" s="49"/>
      <c r="J298" s="46"/>
      <c r="K298" s="46"/>
    </row>
    <row r="299" spans="3:11" ht="15.75" customHeight="1" x14ac:dyDescent="0.25">
      <c r="C299" s="104"/>
      <c r="D299" s="105"/>
      <c r="E299" s="54"/>
      <c r="F299" s="54"/>
      <c r="G299" s="49"/>
      <c r="J299" s="46"/>
      <c r="K299" s="46"/>
    </row>
    <row r="300" spans="3:11" ht="15.75" customHeight="1" x14ac:dyDescent="0.25">
      <c r="C300" s="104"/>
      <c r="D300" s="105"/>
      <c r="E300" s="54"/>
      <c r="F300" s="54"/>
      <c r="G300" s="49"/>
      <c r="J300" s="46"/>
      <c r="K300" s="46"/>
    </row>
    <row r="301" spans="3:11" ht="15.75" customHeight="1" x14ac:dyDescent="0.25">
      <c r="C301" s="104"/>
      <c r="D301" s="105"/>
      <c r="E301" s="54"/>
      <c r="F301" s="54"/>
      <c r="G301" s="49"/>
      <c r="J301" s="46"/>
      <c r="K301" s="46"/>
    </row>
    <row r="302" spans="3:11" ht="15.75" customHeight="1" x14ac:dyDescent="0.25">
      <c r="C302" s="104"/>
      <c r="D302" s="105"/>
      <c r="E302" s="54"/>
      <c r="F302" s="54"/>
      <c r="G302" s="49"/>
      <c r="J302" s="46"/>
      <c r="K302" s="46"/>
    </row>
    <row r="303" spans="3:11" ht="15.75" customHeight="1" x14ac:dyDescent="0.25">
      <c r="C303" s="104"/>
      <c r="D303" s="105"/>
      <c r="E303" s="54"/>
      <c r="F303" s="54"/>
      <c r="G303" s="49"/>
      <c r="J303" s="46"/>
      <c r="K303" s="46"/>
    </row>
    <row r="304" spans="3:11" ht="15.75" customHeight="1" x14ac:dyDescent="0.25">
      <c r="C304" s="104"/>
      <c r="D304" s="105"/>
      <c r="E304" s="54"/>
      <c r="F304" s="54"/>
      <c r="G304" s="49"/>
      <c r="J304" s="46"/>
      <c r="K304" s="46"/>
    </row>
    <row r="305" spans="3:11" ht="15.75" customHeight="1" x14ac:dyDescent="0.25">
      <c r="C305" s="104"/>
      <c r="D305" s="105"/>
      <c r="E305" s="54"/>
      <c r="F305" s="54"/>
      <c r="G305" s="49"/>
      <c r="J305" s="46"/>
      <c r="K305" s="46"/>
    </row>
    <row r="306" spans="3:11" ht="15.75" customHeight="1" x14ac:dyDescent="0.25">
      <c r="C306" s="104"/>
      <c r="D306" s="105"/>
      <c r="E306" s="54"/>
      <c r="F306" s="54"/>
      <c r="G306" s="49"/>
      <c r="J306" s="46"/>
      <c r="K306" s="46"/>
    </row>
    <row r="307" spans="3:11" ht="15.75" customHeight="1" x14ac:dyDescent="0.25">
      <c r="C307" s="104"/>
      <c r="D307" s="105"/>
      <c r="E307" s="54"/>
      <c r="F307" s="54"/>
      <c r="G307" s="49"/>
      <c r="J307" s="46"/>
      <c r="K307" s="46"/>
    </row>
    <row r="308" spans="3:11" ht="15.75" customHeight="1" x14ac:dyDescent="0.25">
      <c r="C308" s="104"/>
      <c r="D308" s="105"/>
      <c r="E308" s="54"/>
      <c r="F308" s="54"/>
      <c r="G308" s="49"/>
      <c r="J308" s="46"/>
      <c r="K308" s="46"/>
    </row>
    <row r="309" spans="3:11" ht="15.75" customHeight="1" x14ac:dyDescent="0.25">
      <c r="C309" s="104"/>
      <c r="D309" s="105"/>
      <c r="E309" s="54"/>
      <c r="F309" s="54"/>
      <c r="G309" s="49"/>
      <c r="J309" s="46"/>
      <c r="K309" s="46"/>
    </row>
    <row r="310" spans="3:11" ht="15.75" customHeight="1" x14ac:dyDescent="0.25">
      <c r="C310" s="104"/>
      <c r="D310" s="105"/>
      <c r="E310" s="54"/>
      <c r="F310" s="54"/>
      <c r="G310" s="49"/>
      <c r="J310" s="46"/>
      <c r="K310" s="46"/>
    </row>
    <row r="311" spans="3:11" ht="15.75" customHeight="1" x14ac:dyDescent="0.25">
      <c r="C311" s="104"/>
      <c r="D311" s="105"/>
      <c r="E311" s="54"/>
      <c r="F311" s="54"/>
      <c r="G311" s="49"/>
      <c r="J311" s="46"/>
      <c r="K311" s="46"/>
    </row>
    <row r="312" spans="3:11" ht="15.75" customHeight="1" x14ac:dyDescent="0.25">
      <c r="C312" s="104"/>
      <c r="D312" s="105"/>
      <c r="E312" s="54"/>
      <c r="F312" s="54"/>
      <c r="G312" s="49"/>
      <c r="J312" s="46"/>
      <c r="K312" s="46"/>
    </row>
    <row r="313" spans="3:11" ht="15.75" customHeight="1" x14ac:dyDescent="0.25">
      <c r="C313" s="104"/>
      <c r="D313" s="105"/>
      <c r="E313" s="54"/>
      <c r="F313" s="54"/>
      <c r="G313" s="49"/>
      <c r="J313" s="46"/>
      <c r="K313" s="46"/>
    </row>
    <row r="314" spans="3:11" ht="15.75" customHeight="1" x14ac:dyDescent="0.25">
      <c r="C314" s="104"/>
      <c r="D314" s="105"/>
      <c r="E314" s="54"/>
      <c r="F314" s="54"/>
      <c r="G314" s="49"/>
      <c r="J314" s="46"/>
      <c r="K314" s="46"/>
    </row>
    <row r="315" spans="3:11" ht="15.75" customHeight="1" x14ac:dyDescent="0.25">
      <c r="C315" s="104"/>
      <c r="D315" s="105"/>
      <c r="E315" s="54"/>
      <c r="F315" s="54"/>
      <c r="G315" s="49"/>
      <c r="J315" s="46"/>
      <c r="K315" s="46"/>
    </row>
    <row r="316" spans="3:11" ht="15.75" customHeight="1" x14ac:dyDescent="0.25">
      <c r="C316" s="104"/>
      <c r="D316" s="105"/>
      <c r="E316" s="54"/>
      <c r="F316" s="54"/>
      <c r="G316" s="49"/>
      <c r="J316" s="46"/>
      <c r="K316" s="46"/>
    </row>
    <row r="317" spans="3:11" ht="15.75" customHeight="1" x14ac:dyDescent="0.25">
      <c r="C317" s="104"/>
      <c r="D317" s="105"/>
      <c r="E317" s="54"/>
      <c r="F317" s="54"/>
      <c r="G317" s="49"/>
      <c r="J317" s="46"/>
      <c r="K317" s="46"/>
    </row>
    <row r="318" spans="3:11" ht="15.75" customHeight="1" x14ac:dyDescent="0.25">
      <c r="C318" s="104"/>
      <c r="D318" s="105"/>
      <c r="E318" s="54"/>
      <c r="F318" s="54"/>
      <c r="G318" s="49"/>
      <c r="J318" s="46"/>
      <c r="K318" s="46"/>
    </row>
    <row r="319" spans="3:11" ht="15.75" customHeight="1" x14ac:dyDescent="0.25">
      <c r="C319" s="104"/>
      <c r="D319" s="105"/>
      <c r="E319" s="54"/>
      <c r="F319" s="54"/>
      <c r="G319" s="49"/>
      <c r="J319" s="46"/>
      <c r="K319" s="46"/>
    </row>
    <row r="320" spans="3:11" ht="15.75" customHeight="1" x14ac:dyDescent="0.25">
      <c r="C320" s="104"/>
      <c r="D320" s="105"/>
      <c r="E320" s="54"/>
      <c r="F320" s="54"/>
      <c r="G320" s="49"/>
      <c r="J320" s="46"/>
      <c r="K320" s="46"/>
    </row>
    <row r="321" spans="3:11" ht="15.75" customHeight="1" x14ac:dyDescent="0.25">
      <c r="C321" s="104"/>
      <c r="D321" s="105"/>
      <c r="E321" s="54"/>
      <c r="F321" s="54"/>
      <c r="G321" s="49"/>
      <c r="J321" s="46"/>
      <c r="K321" s="46"/>
    </row>
    <row r="322" spans="3:11" ht="15.75" customHeight="1" x14ac:dyDescent="0.25">
      <c r="C322" s="104"/>
      <c r="D322" s="105"/>
      <c r="E322" s="54"/>
      <c r="F322" s="54"/>
      <c r="G322" s="49"/>
      <c r="J322" s="46"/>
      <c r="K322" s="46"/>
    </row>
    <row r="323" spans="3:11" ht="15.75" customHeight="1" x14ac:dyDescent="0.25">
      <c r="C323" s="104"/>
      <c r="D323" s="105"/>
      <c r="E323" s="54"/>
      <c r="F323" s="54"/>
      <c r="G323" s="49"/>
      <c r="J323" s="46"/>
      <c r="K323" s="46"/>
    </row>
    <row r="324" spans="3:11" ht="15.75" customHeight="1" x14ac:dyDescent="0.25">
      <c r="C324" s="104"/>
      <c r="D324" s="105"/>
      <c r="E324" s="54"/>
      <c r="F324" s="54"/>
      <c r="G324" s="49"/>
      <c r="J324" s="46"/>
      <c r="K324" s="46"/>
    </row>
    <row r="325" spans="3:11" ht="15.75" customHeight="1" x14ac:dyDescent="0.25">
      <c r="C325" s="104"/>
      <c r="D325" s="105"/>
      <c r="E325" s="54"/>
      <c r="F325" s="54"/>
      <c r="G325" s="49"/>
      <c r="J325" s="46"/>
      <c r="K325" s="46"/>
    </row>
    <row r="326" spans="3:11" ht="15.75" customHeight="1" x14ac:dyDescent="0.25">
      <c r="C326" s="104"/>
      <c r="D326" s="105"/>
      <c r="E326" s="54"/>
      <c r="F326" s="54"/>
      <c r="G326" s="49"/>
      <c r="J326" s="46"/>
      <c r="K326" s="46"/>
    </row>
    <row r="327" spans="3:11" ht="15.75" customHeight="1" x14ac:dyDescent="0.25">
      <c r="C327" s="104"/>
      <c r="D327" s="105"/>
      <c r="E327" s="54"/>
      <c r="F327" s="54"/>
      <c r="G327" s="49"/>
      <c r="J327" s="46"/>
      <c r="K327" s="46"/>
    </row>
    <row r="328" spans="3:11" ht="15.75" customHeight="1" x14ac:dyDescent="0.25">
      <c r="C328" s="104"/>
      <c r="D328" s="105"/>
      <c r="E328" s="54"/>
      <c r="F328" s="54"/>
      <c r="G328" s="49"/>
      <c r="J328" s="46"/>
      <c r="K328" s="46"/>
    </row>
    <row r="329" spans="3:11" ht="15.75" customHeight="1" x14ac:dyDescent="0.25">
      <c r="C329" s="104"/>
      <c r="D329" s="105"/>
      <c r="E329" s="54"/>
      <c r="F329" s="54"/>
      <c r="G329" s="49"/>
      <c r="J329" s="46"/>
      <c r="K329" s="46"/>
    </row>
    <row r="330" spans="3:11" ht="15.75" customHeight="1" x14ac:dyDescent="0.25">
      <c r="C330" s="104"/>
      <c r="D330" s="105"/>
      <c r="E330" s="54"/>
      <c r="F330" s="54"/>
      <c r="G330" s="49"/>
      <c r="J330" s="46"/>
      <c r="K330" s="46"/>
    </row>
    <row r="331" spans="3:11" ht="15.75" customHeight="1" x14ac:dyDescent="0.25">
      <c r="C331" s="104"/>
      <c r="D331" s="105"/>
      <c r="E331" s="54"/>
      <c r="F331" s="54"/>
      <c r="G331" s="49"/>
      <c r="J331" s="46"/>
      <c r="K331" s="46"/>
    </row>
    <row r="332" spans="3:11" ht="15.75" customHeight="1" x14ac:dyDescent="0.25">
      <c r="C332" s="104"/>
      <c r="D332" s="105"/>
      <c r="E332" s="54"/>
      <c r="F332" s="54"/>
      <c r="G332" s="49"/>
      <c r="J332" s="46"/>
      <c r="K332" s="46"/>
    </row>
    <row r="333" spans="3:11" ht="15.75" customHeight="1" x14ac:dyDescent="0.25">
      <c r="C333" s="104"/>
      <c r="D333" s="105"/>
      <c r="E333" s="54"/>
      <c r="F333" s="54"/>
      <c r="G333" s="49"/>
      <c r="J333" s="46"/>
      <c r="K333" s="46"/>
    </row>
    <row r="334" spans="3:11" ht="15.75" customHeight="1" x14ac:dyDescent="0.25">
      <c r="C334" s="104"/>
      <c r="D334" s="105"/>
      <c r="E334" s="54"/>
      <c r="F334" s="54"/>
      <c r="G334" s="49"/>
      <c r="J334" s="46"/>
      <c r="K334" s="46"/>
    </row>
    <row r="335" spans="3:11" ht="15.75" customHeight="1" x14ac:dyDescent="0.25">
      <c r="C335" s="104"/>
      <c r="D335" s="105"/>
      <c r="E335" s="54"/>
      <c r="F335" s="54"/>
      <c r="G335" s="49"/>
      <c r="J335" s="46"/>
      <c r="K335" s="46"/>
    </row>
    <row r="336" spans="3:11" ht="15.75" customHeight="1" x14ac:dyDescent="0.25">
      <c r="C336" s="104"/>
      <c r="D336" s="105"/>
      <c r="E336" s="54"/>
      <c r="F336" s="54"/>
      <c r="G336" s="49"/>
      <c r="J336" s="46"/>
      <c r="K336" s="46"/>
    </row>
    <row r="337" spans="3:11" ht="15.75" customHeight="1" x14ac:dyDescent="0.25">
      <c r="C337" s="104"/>
      <c r="D337" s="105"/>
      <c r="E337" s="54"/>
      <c r="F337" s="54"/>
      <c r="G337" s="49"/>
      <c r="J337" s="46"/>
      <c r="K337" s="46"/>
    </row>
    <row r="338" spans="3:11" ht="15.75" customHeight="1" x14ac:dyDescent="0.25">
      <c r="C338" s="104"/>
      <c r="D338" s="105"/>
      <c r="E338" s="54"/>
      <c r="F338" s="54"/>
      <c r="G338" s="49"/>
      <c r="J338" s="46"/>
      <c r="K338" s="46"/>
    </row>
    <row r="339" spans="3:11" ht="15.75" customHeight="1" x14ac:dyDescent="0.25">
      <c r="C339" s="104"/>
      <c r="D339" s="105"/>
      <c r="E339" s="54"/>
      <c r="F339" s="54"/>
      <c r="G339" s="49"/>
      <c r="J339" s="46"/>
      <c r="K339" s="46"/>
    </row>
    <row r="340" spans="3:11" ht="15.75" customHeight="1" x14ac:dyDescent="0.25">
      <c r="C340" s="104"/>
      <c r="D340" s="105"/>
      <c r="E340" s="54"/>
      <c r="F340" s="54"/>
      <c r="G340" s="49"/>
      <c r="J340" s="46"/>
      <c r="K340" s="46"/>
    </row>
    <row r="341" spans="3:11" ht="15.75" customHeight="1" x14ac:dyDescent="0.25">
      <c r="C341" s="104"/>
      <c r="D341" s="105"/>
      <c r="E341" s="54"/>
      <c r="F341" s="54"/>
      <c r="G341" s="49"/>
      <c r="J341" s="46"/>
      <c r="K341" s="46"/>
    </row>
    <row r="342" spans="3:11" ht="15.75" customHeight="1" x14ac:dyDescent="0.25">
      <c r="C342" s="104"/>
      <c r="D342" s="105"/>
      <c r="E342" s="54"/>
      <c r="F342" s="54"/>
      <c r="G342" s="49"/>
      <c r="J342" s="46"/>
      <c r="K342" s="46"/>
    </row>
    <row r="343" spans="3:11" ht="15.75" customHeight="1" x14ac:dyDescent="0.25">
      <c r="C343" s="104"/>
      <c r="D343" s="105"/>
      <c r="E343" s="54"/>
      <c r="F343" s="54"/>
      <c r="G343" s="49"/>
      <c r="J343" s="46"/>
      <c r="K343" s="46"/>
    </row>
    <row r="344" spans="3:11" ht="15.75" customHeight="1" x14ac:dyDescent="0.25">
      <c r="C344" s="104"/>
      <c r="D344" s="105"/>
      <c r="E344" s="54"/>
      <c r="F344" s="54"/>
      <c r="G344" s="49"/>
      <c r="J344" s="46"/>
      <c r="K344" s="46"/>
    </row>
    <row r="345" spans="3:11" ht="15.75" customHeight="1" x14ac:dyDescent="0.25">
      <c r="C345" s="104"/>
      <c r="D345" s="105"/>
      <c r="E345" s="54"/>
      <c r="F345" s="54"/>
      <c r="G345" s="49"/>
      <c r="J345" s="46"/>
      <c r="K345" s="46"/>
    </row>
    <row r="346" spans="3:11" ht="15.75" customHeight="1" x14ac:dyDescent="0.25">
      <c r="C346" s="104"/>
      <c r="D346" s="105"/>
      <c r="E346" s="54"/>
      <c r="F346" s="54"/>
      <c r="G346" s="49"/>
      <c r="J346" s="46"/>
      <c r="K346" s="46"/>
    </row>
    <row r="347" spans="3:11" ht="15.75" customHeight="1" x14ac:dyDescent="0.25">
      <c r="C347" s="104"/>
      <c r="D347" s="105"/>
      <c r="E347" s="54"/>
      <c r="F347" s="54"/>
      <c r="G347" s="49"/>
      <c r="J347" s="46"/>
      <c r="K347" s="46"/>
    </row>
    <row r="348" spans="3:11" ht="15.75" customHeight="1" x14ac:dyDescent="0.25">
      <c r="C348" s="104"/>
      <c r="D348" s="105"/>
      <c r="E348" s="54"/>
      <c r="F348" s="54"/>
      <c r="G348" s="49"/>
      <c r="J348" s="46"/>
      <c r="K348" s="46"/>
    </row>
    <row r="349" spans="3:11" ht="15.75" customHeight="1" x14ac:dyDescent="0.25">
      <c r="C349" s="104"/>
      <c r="D349" s="105"/>
      <c r="E349" s="54"/>
      <c r="F349" s="54"/>
      <c r="G349" s="49"/>
      <c r="J349" s="46"/>
      <c r="K349" s="46"/>
    </row>
    <row r="350" spans="3:11" ht="15.75" customHeight="1" x14ac:dyDescent="0.25">
      <c r="C350" s="104"/>
      <c r="D350" s="105"/>
      <c r="E350" s="54"/>
      <c r="F350" s="54"/>
      <c r="G350" s="49"/>
      <c r="J350" s="46"/>
      <c r="K350" s="46"/>
    </row>
    <row r="351" spans="3:11" ht="15.75" customHeight="1" x14ac:dyDescent="0.25">
      <c r="C351" s="104"/>
      <c r="D351" s="105"/>
      <c r="E351" s="54"/>
      <c r="F351" s="54"/>
      <c r="G351" s="49"/>
      <c r="J351" s="46"/>
      <c r="K351" s="46"/>
    </row>
    <row r="352" spans="3:11" ht="15.75" customHeight="1" x14ac:dyDescent="0.25">
      <c r="C352" s="104"/>
      <c r="D352" s="105"/>
      <c r="E352" s="54"/>
      <c r="F352" s="54"/>
      <c r="G352" s="49"/>
      <c r="J352" s="46"/>
      <c r="K352" s="46"/>
    </row>
    <row r="353" spans="3:11" ht="15.75" customHeight="1" x14ac:dyDescent="0.25">
      <c r="C353" s="104"/>
      <c r="D353" s="105"/>
      <c r="E353" s="54"/>
      <c r="F353" s="54"/>
      <c r="G353" s="49"/>
      <c r="J353" s="46"/>
      <c r="K353" s="46"/>
    </row>
    <row r="354" spans="3:11" ht="15.75" customHeight="1" x14ac:dyDescent="0.25">
      <c r="C354" s="104"/>
      <c r="D354" s="105"/>
      <c r="E354" s="54"/>
      <c r="F354" s="54"/>
      <c r="G354" s="49"/>
      <c r="J354" s="46"/>
      <c r="K354" s="46"/>
    </row>
    <row r="355" spans="3:11" ht="15.75" customHeight="1" x14ac:dyDescent="0.25">
      <c r="C355" s="104"/>
      <c r="D355" s="105"/>
      <c r="E355" s="54"/>
      <c r="F355" s="54"/>
      <c r="G355" s="49"/>
      <c r="J355" s="46"/>
      <c r="K355" s="46"/>
    </row>
    <row r="356" spans="3:11" ht="15.75" customHeight="1" x14ac:dyDescent="0.25">
      <c r="C356" s="104"/>
      <c r="D356" s="105"/>
      <c r="E356" s="54"/>
      <c r="F356" s="54"/>
      <c r="G356" s="49"/>
      <c r="J356" s="46"/>
      <c r="K356" s="46"/>
    </row>
    <row r="357" spans="3:11" ht="15.75" customHeight="1" x14ac:dyDescent="0.25">
      <c r="C357" s="104"/>
      <c r="D357" s="105"/>
      <c r="E357" s="54"/>
      <c r="F357" s="54"/>
      <c r="G357" s="49"/>
      <c r="J357" s="46"/>
      <c r="K357" s="46"/>
    </row>
    <row r="358" spans="3:11" ht="15.75" customHeight="1" x14ac:dyDescent="0.25">
      <c r="C358" s="104"/>
      <c r="D358" s="105"/>
      <c r="E358" s="54"/>
      <c r="F358" s="54"/>
      <c r="G358" s="49"/>
      <c r="J358" s="46"/>
      <c r="K358" s="46"/>
    </row>
    <row r="359" spans="3:11" ht="15.75" customHeight="1" x14ac:dyDescent="0.25">
      <c r="C359" s="104"/>
      <c r="D359" s="105"/>
      <c r="E359" s="54"/>
      <c r="F359" s="54"/>
      <c r="G359" s="49"/>
      <c r="J359" s="46"/>
      <c r="K359" s="46"/>
    </row>
    <row r="360" spans="3:11" ht="15.75" customHeight="1" x14ac:dyDescent="0.25">
      <c r="C360" s="104"/>
      <c r="D360" s="105"/>
      <c r="E360" s="54"/>
      <c r="F360" s="54"/>
      <c r="G360" s="49"/>
      <c r="J360" s="46"/>
      <c r="K360" s="46"/>
    </row>
    <row r="361" spans="3:11" ht="15.75" customHeight="1" x14ac:dyDescent="0.25">
      <c r="C361" s="104"/>
      <c r="D361" s="105"/>
      <c r="E361" s="54"/>
      <c r="F361" s="54"/>
      <c r="G361" s="49"/>
      <c r="J361" s="46"/>
      <c r="K361" s="46"/>
    </row>
    <row r="362" spans="3:11" ht="15.75" customHeight="1" x14ac:dyDescent="0.25">
      <c r="C362" s="104"/>
      <c r="D362" s="105"/>
      <c r="E362" s="54"/>
      <c r="F362" s="54"/>
      <c r="G362" s="49"/>
      <c r="J362" s="46"/>
      <c r="K362" s="46"/>
    </row>
    <row r="363" spans="3:11" ht="15.75" customHeight="1" x14ac:dyDescent="0.25">
      <c r="C363" s="104"/>
      <c r="D363" s="105"/>
      <c r="E363" s="54"/>
      <c r="F363" s="54"/>
      <c r="G363" s="49"/>
      <c r="J363" s="46"/>
      <c r="K363" s="46"/>
    </row>
    <row r="364" spans="3:11" ht="15.75" customHeight="1" x14ac:dyDescent="0.25">
      <c r="C364" s="104"/>
      <c r="D364" s="105"/>
      <c r="E364" s="54"/>
      <c r="F364" s="54"/>
      <c r="G364" s="49"/>
      <c r="J364" s="46"/>
      <c r="K364" s="46"/>
    </row>
    <row r="365" spans="3:11" ht="15.75" customHeight="1" x14ac:dyDescent="0.25">
      <c r="C365" s="104"/>
      <c r="D365" s="105"/>
      <c r="E365" s="54"/>
      <c r="F365" s="54"/>
      <c r="G365" s="49"/>
      <c r="J365" s="46"/>
      <c r="K365" s="46"/>
    </row>
    <row r="366" spans="3:11" ht="15.75" customHeight="1" x14ac:dyDescent="0.25">
      <c r="C366" s="104"/>
      <c r="D366" s="105"/>
      <c r="E366" s="54"/>
      <c r="F366" s="54"/>
      <c r="G366" s="49"/>
      <c r="J366" s="46"/>
      <c r="K366" s="46"/>
    </row>
    <row r="367" spans="3:11" ht="15.75" customHeight="1" x14ac:dyDescent="0.25">
      <c r="C367" s="104"/>
      <c r="D367" s="105"/>
      <c r="E367" s="54"/>
      <c r="F367" s="54"/>
      <c r="G367" s="49"/>
      <c r="J367" s="46"/>
      <c r="K367" s="46"/>
    </row>
    <row r="368" spans="3:11" ht="15.75" customHeight="1" x14ac:dyDescent="0.25">
      <c r="C368" s="104"/>
      <c r="D368" s="105"/>
      <c r="E368" s="54"/>
      <c r="F368" s="54"/>
      <c r="G368" s="49"/>
      <c r="J368" s="46"/>
      <c r="K368" s="46"/>
    </row>
    <row r="369" spans="3:11" ht="15.75" customHeight="1" x14ac:dyDescent="0.25">
      <c r="C369" s="104"/>
      <c r="D369" s="105"/>
      <c r="E369" s="54"/>
      <c r="F369" s="54"/>
      <c r="G369" s="49"/>
      <c r="J369" s="46"/>
      <c r="K369" s="46"/>
    </row>
    <row r="370" spans="3:11" ht="15.75" customHeight="1" x14ac:dyDescent="0.25">
      <c r="C370" s="104"/>
      <c r="D370" s="105"/>
      <c r="E370" s="54"/>
      <c r="F370" s="54"/>
      <c r="G370" s="49"/>
      <c r="J370" s="46"/>
      <c r="K370" s="46"/>
    </row>
    <row r="371" spans="3:11" ht="15.75" customHeight="1" x14ac:dyDescent="0.25">
      <c r="C371" s="104"/>
      <c r="D371" s="105"/>
      <c r="E371" s="54"/>
      <c r="F371" s="54"/>
      <c r="G371" s="49"/>
      <c r="J371" s="46"/>
      <c r="K371" s="46"/>
    </row>
    <row r="372" spans="3:11" ht="15.75" customHeight="1" x14ac:dyDescent="0.25">
      <c r="C372" s="104"/>
      <c r="D372" s="105"/>
      <c r="E372" s="54"/>
      <c r="F372" s="54"/>
      <c r="G372" s="49"/>
      <c r="J372" s="46"/>
      <c r="K372" s="46"/>
    </row>
    <row r="373" spans="3:11" ht="15.75" customHeight="1" x14ac:dyDescent="0.25">
      <c r="C373" s="104"/>
      <c r="D373" s="105"/>
      <c r="E373" s="54"/>
      <c r="F373" s="54"/>
      <c r="G373" s="49"/>
      <c r="J373" s="46"/>
      <c r="K373" s="46"/>
    </row>
    <row r="374" spans="3:11" ht="15.75" customHeight="1" x14ac:dyDescent="0.25">
      <c r="C374" s="104"/>
      <c r="D374" s="105"/>
      <c r="E374" s="54"/>
      <c r="F374" s="54"/>
      <c r="G374" s="49"/>
      <c r="J374" s="46"/>
      <c r="K374" s="46"/>
    </row>
    <row r="375" spans="3:11" ht="15.75" customHeight="1" x14ac:dyDescent="0.25">
      <c r="C375" s="104"/>
      <c r="D375" s="105"/>
      <c r="E375" s="54"/>
      <c r="F375" s="54"/>
      <c r="G375" s="49"/>
      <c r="J375" s="46"/>
      <c r="K375" s="46"/>
    </row>
    <row r="376" spans="3:11" ht="15.75" customHeight="1" x14ac:dyDescent="0.25">
      <c r="C376" s="104"/>
      <c r="D376" s="105"/>
      <c r="E376" s="54"/>
      <c r="F376" s="54"/>
      <c r="G376" s="49"/>
      <c r="J376" s="46"/>
      <c r="K376" s="46"/>
    </row>
    <row r="377" spans="3:11" ht="15.75" customHeight="1" x14ac:dyDescent="0.25">
      <c r="C377" s="104"/>
      <c r="D377" s="105"/>
      <c r="E377" s="54"/>
      <c r="F377" s="54"/>
      <c r="G377" s="49"/>
      <c r="J377" s="46"/>
      <c r="K377" s="46"/>
    </row>
    <row r="378" spans="3:11" ht="15.75" customHeight="1" x14ac:dyDescent="0.25">
      <c r="C378" s="104"/>
      <c r="D378" s="105"/>
      <c r="E378" s="54"/>
      <c r="F378" s="54"/>
      <c r="G378" s="49"/>
      <c r="J378" s="46"/>
      <c r="K378" s="46"/>
    </row>
    <row r="379" spans="3:11" ht="15.75" customHeight="1" x14ac:dyDescent="0.25">
      <c r="C379" s="104"/>
      <c r="D379" s="105"/>
      <c r="E379" s="54"/>
      <c r="F379" s="54"/>
      <c r="G379" s="49"/>
      <c r="J379" s="46"/>
      <c r="K379" s="46"/>
    </row>
    <row r="380" spans="3:11" ht="15.75" customHeight="1" x14ac:dyDescent="0.25">
      <c r="C380" s="104"/>
      <c r="D380" s="105"/>
      <c r="E380" s="54"/>
      <c r="F380" s="54"/>
      <c r="G380" s="49"/>
      <c r="J380" s="46"/>
      <c r="K380" s="46"/>
    </row>
    <row r="381" spans="3:11" ht="15.75" customHeight="1" x14ac:dyDescent="0.25">
      <c r="C381" s="104"/>
      <c r="D381" s="105"/>
      <c r="E381" s="54"/>
      <c r="F381" s="54"/>
      <c r="G381" s="49"/>
      <c r="J381" s="46"/>
      <c r="K381" s="46"/>
    </row>
    <row r="382" spans="3:11" ht="15.75" customHeight="1" x14ac:dyDescent="0.25">
      <c r="C382" s="104"/>
      <c r="D382" s="105"/>
      <c r="E382" s="54"/>
      <c r="F382" s="54"/>
      <c r="G382" s="49"/>
      <c r="J382" s="46"/>
      <c r="K382" s="46"/>
    </row>
    <row r="383" spans="3:11" ht="15.75" customHeight="1" x14ac:dyDescent="0.25">
      <c r="C383" s="104"/>
      <c r="D383" s="105"/>
      <c r="E383" s="54"/>
      <c r="F383" s="54"/>
      <c r="G383" s="49"/>
      <c r="J383" s="46"/>
      <c r="K383" s="46"/>
    </row>
    <row r="384" spans="3:11" ht="15.75" customHeight="1" x14ac:dyDescent="0.25">
      <c r="C384" s="104"/>
      <c r="D384" s="105"/>
      <c r="E384" s="54"/>
      <c r="F384" s="54"/>
      <c r="G384" s="49"/>
      <c r="J384" s="46"/>
      <c r="K384" s="46"/>
    </row>
    <row r="385" spans="3:11" ht="15.75" customHeight="1" x14ac:dyDescent="0.25">
      <c r="C385" s="104"/>
      <c r="D385" s="105"/>
      <c r="E385" s="54"/>
      <c r="F385" s="54"/>
      <c r="G385" s="49"/>
      <c r="J385" s="46"/>
      <c r="K385" s="46"/>
    </row>
    <row r="386" spans="3:11" ht="15.75" customHeight="1" x14ac:dyDescent="0.25">
      <c r="C386" s="104"/>
      <c r="D386" s="105"/>
      <c r="E386" s="54"/>
      <c r="F386" s="54"/>
      <c r="G386" s="49"/>
      <c r="J386" s="46"/>
      <c r="K386" s="46"/>
    </row>
    <row r="387" spans="3:11" ht="15.75" customHeight="1" x14ac:dyDescent="0.25">
      <c r="C387" s="104"/>
      <c r="D387" s="105"/>
      <c r="E387" s="54"/>
      <c r="F387" s="54"/>
      <c r="G387" s="49"/>
      <c r="J387" s="46"/>
      <c r="K387" s="46"/>
    </row>
    <row r="388" spans="3:11" ht="15.75" customHeight="1" x14ac:dyDescent="0.25">
      <c r="C388" s="104"/>
      <c r="D388" s="105"/>
      <c r="E388" s="54"/>
      <c r="F388" s="54"/>
      <c r="G388" s="49"/>
      <c r="J388" s="46"/>
      <c r="K388" s="46"/>
    </row>
    <row r="389" spans="3:11" ht="15.75" customHeight="1" x14ac:dyDescent="0.25">
      <c r="C389" s="104"/>
      <c r="D389" s="105"/>
      <c r="E389" s="54"/>
      <c r="F389" s="54"/>
      <c r="G389" s="49"/>
      <c r="J389" s="46"/>
      <c r="K389" s="46"/>
    </row>
    <row r="390" spans="3:11" ht="15.75" customHeight="1" x14ac:dyDescent="0.25">
      <c r="C390" s="104"/>
      <c r="D390" s="105"/>
      <c r="E390" s="54"/>
      <c r="F390" s="54"/>
      <c r="G390" s="49"/>
      <c r="J390" s="46"/>
      <c r="K390" s="46"/>
    </row>
    <row r="391" spans="3:11" ht="15.75" customHeight="1" x14ac:dyDescent="0.25">
      <c r="C391" s="104"/>
      <c r="D391" s="105"/>
      <c r="E391" s="54"/>
      <c r="F391" s="54"/>
      <c r="G391" s="49"/>
      <c r="J391" s="46"/>
      <c r="K391" s="46"/>
    </row>
    <row r="392" spans="3:11" ht="15.75" customHeight="1" x14ac:dyDescent="0.25">
      <c r="C392" s="104"/>
      <c r="D392" s="105"/>
      <c r="E392" s="54"/>
      <c r="F392" s="54"/>
      <c r="G392" s="49"/>
      <c r="J392" s="46"/>
      <c r="K392" s="46"/>
    </row>
    <row r="393" spans="3:11" ht="15.75" customHeight="1" x14ac:dyDescent="0.25">
      <c r="C393" s="104"/>
      <c r="D393" s="105"/>
      <c r="E393" s="54"/>
      <c r="F393" s="54"/>
      <c r="G393" s="49"/>
      <c r="J393" s="46"/>
      <c r="K393" s="46"/>
    </row>
    <row r="394" spans="3:11" ht="15.75" customHeight="1" x14ac:dyDescent="0.25">
      <c r="C394" s="104"/>
      <c r="D394" s="105"/>
      <c r="E394" s="54"/>
      <c r="F394" s="54"/>
      <c r="G394" s="49"/>
      <c r="J394" s="46"/>
      <c r="K394" s="46"/>
    </row>
    <row r="395" spans="3:11" ht="15.75" customHeight="1" x14ac:dyDescent="0.25">
      <c r="C395" s="104"/>
      <c r="D395" s="105"/>
      <c r="E395" s="54"/>
      <c r="F395" s="54"/>
      <c r="G395" s="49"/>
      <c r="J395" s="46"/>
      <c r="K395" s="46"/>
    </row>
    <row r="396" spans="3:11" ht="15.75" customHeight="1" x14ac:dyDescent="0.25">
      <c r="C396" s="104"/>
      <c r="D396" s="105"/>
      <c r="E396" s="54"/>
      <c r="F396" s="54"/>
      <c r="G396" s="49"/>
      <c r="J396" s="46"/>
      <c r="K396" s="46"/>
    </row>
    <row r="397" spans="3:11" ht="15.75" customHeight="1" x14ac:dyDescent="0.25">
      <c r="C397" s="104"/>
      <c r="D397" s="105"/>
      <c r="E397" s="54"/>
      <c r="F397" s="54"/>
      <c r="G397" s="49"/>
      <c r="J397" s="46"/>
      <c r="K397" s="46"/>
    </row>
    <row r="398" spans="3:11" ht="15.75" customHeight="1" x14ac:dyDescent="0.25">
      <c r="C398" s="104"/>
      <c r="D398" s="105"/>
      <c r="E398" s="54"/>
      <c r="F398" s="54"/>
      <c r="G398" s="49"/>
      <c r="J398" s="46"/>
      <c r="K398" s="46"/>
    </row>
    <row r="399" spans="3:11" ht="15.75" customHeight="1" x14ac:dyDescent="0.25">
      <c r="C399" s="104"/>
      <c r="D399" s="105"/>
      <c r="E399" s="54"/>
      <c r="F399" s="54"/>
      <c r="G399" s="49"/>
      <c r="J399" s="46"/>
      <c r="K399" s="46"/>
    </row>
    <row r="400" spans="3:11" ht="15.75" customHeight="1" x14ac:dyDescent="0.25">
      <c r="C400" s="104"/>
      <c r="D400" s="105"/>
      <c r="E400" s="54"/>
      <c r="F400" s="54"/>
      <c r="G400" s="49"/>
      <c r="J400" s="46"/>
      <c r="K400" s="46"/>
    </row>
    <row r="401" spans="3:11" ht="15.75" customHeight="1" x14ac:dyDescent="0.25">
      <c r="C401" s="104"/>
      <c r="D401" s="105"/>
      <c r="E401" s="54"/>
      <c r="F401" s="54"/>
      <c r="G401" s="49"/>
      <c r="J401" s="46"/>
      <c r="K401" s="46"/>
    </row>
    <row r="402" spans="3:11" ht="15.75" customHeight="1" x14ac:dyDescent="0.25">
      <c r="C402" s="104"/>
      <c r="D402" s="105"/>
      <c r="E402" s="54"/>
      <c r="F402" s="54"/>
      <c r="G402" s="49"/>
      <c r="J402" s="46"/>
      <c r="K402" s="46"/>
    </row>
    <row r="403" spans="3:11" ht="15.75" customHeight="1" x14ac:dyDescent="0.25">
      <c r="C403" s="104"/>
      <c r="D403" s="105"/>
      <c r="E403" s="54"/>
      <c r="F403" s="54"/>
      <c r="G403" s="49"/>
      <c r="J403" s="46"/>
      <c r="K403" s="46"/>
    </row>
    <row r="404" spans="3:11" ht="15.75" customHeight="1" x14ac:dyDescent="0.25">
      <c r="C404" s="104"/>
      <c r="D404" s="105"/>
      <c r="E404" s="54"/>
      <c r="F404" s="54"/>
      <c r="G404" s="49"/>
      <c r="J404" s="46"/>
      <c r="K404" s="46"/>
    </row>
    <row r="405" spans="3:11" ht="15.75" customHeight="1" x14ac:dyDescent="0.25">
      <c r="C405" s="104"/>
      <c r="D405" s="105"/>
      <c r="E405" s="54"/>
      <c r="F405" s="54"/>
      <c r="G405" s="49"/>
      <c r="J405" s="46"/>
      <c r="K405" s="46"/>
    </row>
    <row r="406" spans="3:11" ht="15.75" customHeight="1" x14ac:dyDescent="0.25">
      <c r="C406" s="104"/>
      <c r="D406" s="105"/>
      <c r="E406" s="54"/>
      <c r="F406" s="54"/>
      <c r="G406" s="49"/>
      <c r="J406" s="46"/>
      <c r="K406" s="46"/>
    </row>
    <row r="407" spans="3:11" ht="15.75" customHeight="1" x14ac:dyDescent="0.25">
      <c r="C407" s="104"/>
      <c r="D407" s="105"/>
      <c r="E407" s="54"/>
      <c r="F407" s="54"/>
      <c r="G407" s="49"/>
      <c r="J407" s="46"/>
      <c r="K407" s="46"/>
    </row>
    <row r="408" spans="3:11" ht="15.75" customHeight="1" x14ac:dyDescent="0.25">
      <c r="C408" s="104"/>
      <c r="D408" s="105"/>
      <c r="E408" s="54"/>
      <c r="F408" s="54"/>
      <c r="G408" s="49"/>
      <c r="J408" s="46"/>
      <c r="K408" s="46"/>
    </row>
    <row r="409" spans="3:11" ht="15.75" customHeight="1" x14ac:dyDescent="0.25">
      <c r="C409" s="104"/>
      <c r="D409" s="105"/>
      <c r="E409" s="54"/>
      <c r="F409" s="54"/>
      <c r="G409" s="49"/>
      <c r="J409" s="46"/>
      <c r="K409" s="46"/>
    </row>
    <row r="410" spans="3:11" ht="15.75" customHeight="1" x14ac:dyDescent="0.25">
      <c r="C410" s="104"/>
      <c r="D410" s="105"/>
      <c r="E410" s="54"/>
      <c r="F410" s="54"/>
      <c r="G410" s="49"/>
      <c r="J410" s="46"/>
      <c r="K410" s="46"/>
    </row>
    <row r="411" spans="3:11" ht="15.75" customHeight="1" x14ac:dyDescent="0.25">
      <c r="C411" s="104"/>
      <c r="D411" s="105"/>
      <c r="E411" s="54"/>
      <c r="F411" s="54"/>
      <c r="G411" s="49"/>
      <c r="J411" s="46"/>
      <c r="K411" s="46"/>
    </row>
    <row r="412" spans="3:11" ht="15.75" customHeight="1" x14ac:dyDescent="0.25">
      <c r="C412" s="104"/>
      <c r="D412" s="105"/>
      <c r="E412" s="54"/>
      <c r="F412" s="54"/>
      <c r="G412" s="49"/>
      <c r="J412" s="46"/>
      <c r="K412" s="46"/>
    </row>
    <row r="413" spans="3:11" ht="15.75" customHeight="1" x14ac:dyDescent="0.25">
      <c r="C413" s="104"/>
      <c r="D413" s="105"/>
      <c r="E413" s="54"/>
      <c r="F413" s="54"/>
      <c r="G413" s="49"/>
      <c r="J413" s="46"/>
      <c r="K413" s="46"/>
    </row>
    <row r="414" spans="3:11" ht="15.75" customHeight="1" x14ac:dyDescent="0.25">
      <c r="C414" s="104"/>
      <c r="D414" s="105"/>
      <c r="E414" s="54"/>
      <c r="F414" s="54"/>
      <c r="G414" s="49"/>
      <c r="J414" s="46"/>
      <c r="K414" s="46"/>
    </row>
    <row r="415" spans="3:11" ht="15.75" customHeight="1" x14ac:dyDescent="0.25">
      <c r="C415" s="104"/>
      <c r="D415" s="105"/>
      <c r="E415" s="54"/>
      <c r="F415" s="54"/>
      <c r="G415" s="49"/>
      <c r="J415" s="46"/>
      <c r="K415" s="46"/>
    </row>
    <row r="416" spans="3:11" ht="15.75" customHeight="1" x14ac:dyDescent="0.25">
      <c r="C416" s="104"/>
      <c r="D416" s="105"/>
      <c r="E416" s="54"/>
      <c r="F416" s="54"/>
      <c r="G416" s="49"/>
      <c r="J416" s="46"/>
      <c r="K416" s="46"/>
    </row>
    <row r="417" spans="3:11" ht="15.75" customHeight="1" x14ac:dyDescent="0.25">
      <c r="C417" s="104"/>
      <c r="D417" s="105"/>
      <c r="E417" s="54"/>
      <c r="F417" s="54"/>
      <c r="G417" s="49"/>
      <c r="J417" s="46"/>
      <c r="K417" s="46"/>
    </row>
    <row r="418" spans="3:11" ht="15.75" customHeight="1" x14ac:dyDescent="0.25">
      <c r="C418" s="104"/>
      <c r="D418" s="105"/>
      <c r="E418" s="54"/>
      <c r="F418" s="54"/>
      <c r="G418" s="49"/>
      <c r="J418" s="46"/>
      <c r="K418" s="46"/>
    </row>
    <row r="419" spans="3:11" ht="15.75" customHeight="1" x14ac:dyDescent="0.25">
      <c r="C419" s="104"/>
      <c r="D419" s="105"/>
      <c r="E419" s="54"/>
      <c r="F419" s="54"/>
      <c r="G419" s="49"/>
      <c r="J419" s="46"/>
      <c r="K419" s="46"/>
    </row>
    <row r="420" spans="3:11" ht="15.75" customHeight="1" x14ac:dyDescent="0.25">
      <c r="C420" s="104"/>
      <c r="D420" s="105"/>
      <c r="E420" s="54"/>
      <c r="F420" s="54"/>
      <c r="G420" s="49"/>
      <c r="J420" s="46"/>
      <c r="K420" s="46"/>
    </row>
    <row r="421" spans="3:11" ht="15.75" customHeight="1" x14ac:dyDescent="0.25">
      <c r="C421" s="104"/>
      <c r="D421" s="105"/>
      <c r="E421" s="54"/>
      <c r="F421" s="54"/>
      <c r="G421" s="49"/>
      <c r="J421" s="46"/>
      <c r="K421" s="46"/>
    </row>
    <row r="422" spans="3:11" ht="15.75" customHeight="1" x14ac:dyDescent="0.25">
      <c r="C422" s="104"/>
      <c r="D422" s="105"/>
      <c r="E422" s="54"/>
      <c r="F422" s="54"/>
      <c r="G422" s="49"/>
      <c r="J422" s="46"/>
      <c r="K422" s="46"/>
    </row>
    <row r="423" spans="3:11" ht="15.75" customHeight="1" x14ac:dyDescent="0.25">
      <c r="C423" s="104"/>
      <c r="D423" s="105"/>
      <c r="E423" s="54"/>
      <c r="F423" s="54"/>
      <c r="G423" s="49"/>
      <c r="J423" s="46"/>
      <c r="K423" s="46"/>
    </row>
    <row r="424" spans="3:11" ht="15.75" customHeight="1" x14ac:dyDescent="0.25">
      <c r="C424" s="104"/>
      <c r="D424" s="105"/>
      <c r="E424" s="54"/>
      <c r="F424" s="54"/>
      <c r="G424" s="49"/>
      <c r="J424" s="46"/>
      <c r="K424" s="46"/>
    </row>
    <row r="425" spans="3:11" ht="15.75" customHeight="1" x14ac:dyDescent="0.25">
      <c r="C425" s="104"/>
      <c r="D425" s="105"/>
      <c r="E425" s="54"/>
      <c r="F425" s="54"/>
      <c r="G425" s="49"/>
      <c r="J425" s="46"/>
      <c r="K425" s="46"/>
    </row>
    <row r="426" spans="3:11" ht="15.75" customHeight="1" x14ac:dyDescent="0.25">
      <c r="C426" s="104"/>
      <c r="D426" s="105"/>
      <c r="E426" s="54"/>
      <c r="F426" s="54"/>
      <c r="G426" s="49"/>
      <c r="J426" s="46"/>
      <c r="K426" s="46"/>
    </row>
    <row r="427" spans="3:11" ht="15.75" customHeight="1" x14ac:dyDescent="0.25">
      <c r="C427" s="104"/>
      <c r="D427" s="105"/>
      <c r="E427" s="54"/>
      <c r="F427" s="54"/>
      <c r="G427" s="49"/>
      <c r="J427" s="46"/>
      <c r="K427" s="46"/>
    </row>
    <row r="428" spans="3:11" ht="15.75" customHeight="1" x14ac:dyDescent="0.25">
      <c r="C428" s="104"/>
      <c r="D428" s="105"/>
      <c r="E428" s="54"/>
      <c r="F428" s="54"/>
      <c r="G428" s="49"/>
      <c r="J428" s="46"/>
      <c r="K428" s="46"/>
    </row>
    <row r="429" spans="3:11" ht="15.75" customHeight="1" x14ac:dyDescent="0.25">
      <c r="C429" s="104"/>
      <c r="D429" s="105"/>
      <c r="E429" s="54"/>
      <c r="F429" s="54"/>
      <c r="G429" s="49"/>
      <c r="J429" s="46"/>
      <c r="K429" s="46"/>
    </row>
    <row r="430" spans="3:11" ht="15.75" customHeight="1" x14ac:dyDescent="0.25">
      <c r="C430" s="104"/>
      <c r="D430" s="105"/>
      <c r="E430" s="54"/>
      <c r="F430" s="54"/>
      <c r="G430" s="49"/>
      <c r="J430" s="46"/>
      <c r="K430" s="46"/>
    </row>
    <row r="431" spans="3:11" ht="15.75" customHeight="1" x14ac:dyDescent="0.25">
      <c r="C431" s="104"/>
      <c r="D431" s="105"/>
      <c r="E431" s="54"/>
      <c r="F431" s="54"/>
      <c r="G431" s="49"/>
      <c r="J431" s="46"/>
      <c r="K431" s="46"/>
    </row>
    <row r="432" spans="3:11" ht="15.75" customHeight="1" x14ac:dyDescent="0.25">
      <c r="C432" s="104"/>
      <c r="D432" s="105"/>
      <c r="E432" s="54"/>
      <c r="F432" s="54"/>
      <c r="G432" s="49"/>
      <c r="J432" s="46"/>
      <c r="K432" s="46"/>
    </row>
    <row r="433" spans="3:11" ht="15.75" customHeight="1" x14ac:dyDescent="0.25">
      <c r="C433" s="104"/>
      <c r="D433" s="105"/>
      <c r="E433" s="54"/>
      <c r="F433" s="54"/>
      <c r="G433" s="49"/>
      <c r="J433" s="46"/>
      <c r="K433" s="46"/>
    </row>
    <row r="434" spans="3:11" ht="15.75" customHeight="1" x14ac:dyDescent="0.25">
      <c r="C434" s="104"/>
      <c r="D434" s="105"/>
      <c r="E434" s="54"/>
      <c r="F434" s="54"/>
      <c r="G434" s="49"/>
      <c r="J434" s="46"/>
      <c r="K434" s="46"/>
    </row>
    <row r="435" spans="3:11" ht="15.75" customHeight="1" x14ac:dyDescent="0.25">
      <c r="C435" s="104"/>
      <c r="D435" s="105"/>
      <c r="E435" s="54"/>
      <c r="F435" s="54"/>
      <c r="G435" s="49"/>
      <c r="J435" s="46"/>
      <c r="K435" s="46"/>
    </row>
    <row r="436" spans="3:11" ht="15.75" customHeight="1" x14ac:dyDescent="0.25">
      <c r="C436" s="104"/>
      <c r="D436" s="105"/>
      <c r="E436" s="54"/>
      <c r="F436" s="54"/>
      <c r="G436" s="49"/>
      <c r="J436" s="46"/>
      <c r="K436" s="46"/>
    </row>
    <row r="437" spans="3:11" ht="15.75" customHeight="1" x14ac:dyDescent="0.25">
      <c r="C437" s="104"/>
      <c r="D437" s="105"/>
      <c r="E437" s="54"/>
      <c r="F437" s="54"/>
      <c r="G437" s="49"/>
      <c r="J437" s="46"/>
      <c r="K437" s="46"/>
    </row>
    <row r="438" spans="3:11" ht="15.75" customHeight="1" x14ac:dyDescent="0.25">
      <c r="C438" s="104"/>
      <c r="D438" s="105"/>
      <c r="E438" s="54"/>
      <c r="F438" s="54"/>
      <c r="G438" s="49"/>
      <c r="J438" s="46"/>
      <c r="K438" s="46"/>
    </row>
    <row r="439" spans="3:11" ht="15.75" customHeight="1" x14ac:dyDescent="0.25">
      <c r="C439" s="104"/>
      <c r="D439" s="105"/>
      <c r="E439" s="54"/>
      <c r="F439" s="54"/>
      <c r="G439" s="49"/>
      <c r="J439" s="46"/>
      <c r="K439" s="46"/>
    </row>
    <row r="440" spans="3:11" ht="15.75" customHeight="1" x14ac:dyDescent="0.25">
      <c r="C440" s="104"/>
      <c r="D440" s="105"/>
      <c r="E440" s="54"/>
      <c r="F440" s="54"/>
      <c r="G440" s="49"/>
      <c r="J440" s="46"/>
      <c r="K440" s="46"/>
    </row>
    <row r="441" spans="3:11" ht="15.75" customHeight="1" x14ac:dyDescent="0.25">
      <c r="C441" s="104"/>
      <c r="D441" s="105"/>
      <c r="E441" s="54"/>
      <c r="F441" s="54"/>
      <c r="G441" s="49"/>
      <c r="J441" s="46"/>
      <c r="K441" s="46"/>
    </row>
    <row r="442" spans="3:11" ht="15.75" customHeight="1" x14ac:dyDescent="0.25">
      <c r="C442" s="104"/>
      <c r="D442" s="105"/>
      <c r="E442" s="54"/>
      <c r="F442" s="54"/>
      <c r="G442" s="49"/>
      <c r="J442" s="46"/>
      <c r="K442" s="46"/>
    </row>
    <row r="443" spans="3:11" ht="15.75" customHeight="1" x14ac:dyDescent="0.25">
      <c r="C443" s="104"/>
      <c r="D443" s="105"/>
      <c r="E443" s="54"/>
      <c r="F443" s="54"/>
      <c r="G443" s="49"/>
      <c r="J443" s="46"/>
      <c r="K443" s="46"/>
    </row>
    <row r="444" spans="3:11" ht="15.75" customHeight="1" x14ac:dyDescent="0.25">
      <c r="C444" s="104"/>
      <c r="D444" s="105"/>
      <c r="E444" s="54"/>
      <c r="F444" s="54"/>
      <c r="G444" s="49"/>
      <c r="J444" s="46"/>
      <c r="K444" s="46"/>
    </row>
    <row r="445" spans="3:11" ht="15.75" customHeight="1" x14ac:dyDescent="0.25">
      <c r="C445" s="104"/>
      <c r="D445" s="105"/>
      <c r="E445" s="54"/>
      <c r="F445" s="54"/>
      <c r="G445" s="49"/>
      <c r="J445" s="46"/>
      <c r="K445" s="46"/>
    </row>
    <row r="446" spans="3:11" ht="15.75" customHeight="1" x14ac:dyDescent="0.25">
      <c r="C446" s="104"/>
      <c r="D446" s="105"/>
      <c r="E446" s="54"/>
      <c r="F446" s="54"/>
      <c r="G446" s="49"/>
      <c r="J446" s="46"/>
      <c r="K446" s="46"/>
    </row>
    <row r="447" spans="3:11" ht="15.75" customHeight="1" x14ac:dyDescent="0.25">
      <c r="C447" s="104"/>
      <c r="D447" s="105"/>
      <c r="E447" s="54"/>
      <c r="F447" s="54"/>
      <c r="G447" s="49"/>
      <c r="J447" s="46"/>
      <c r="K447" s="46"/>
    </row>
    <row r="448" spans="3:11" ht="15.75" customHeight="1" x14ac:dyDescent="0.25">
      <c r="C448" s="104"/>
      <c r="D448" s="105"/>
      <c r="E448" s="54"/>
      <c r="F448" s="54"/>
      <c r="G448" s="49"/>
      <c r="J448" s="46"/>
      <c r="K448" s="46"/>
    </row>
    <row r="449" spans="3:11" ht="15.75" customHeight="1" x14ac:dyDescent="0.25">
      <c r="C449" s="104"/>
      <c r="D449" s="105"/>
      <c r="E449" s="54"/>
      <c r="F449" s="54"/>
      <c r="G449" s="49"/>
      <c r="J449" s="46"/>
      <c r="K449" s="46"/>
    </row>
    <row r="450" spans="3:11" ht="15.75" customHeight="1" x14ac:dyDescent="0.25">
      <c r="C450" s="104"/>
      <c r="D450" s="105"/>
      <c r="E450" s="54"/>
      <c r="F450" s="54"/>
      <c r="G450" s="49"/>
      <c r="J450" s="46"/>
      <c r="K450" s="46"/>
    </row>
    <row r="451" spans="3:11" ht="15.75" customHeight="1" x14ac:dyDescent="0.25">
      <c r="C451" s="104"/>
      <c r="D451" s="105"/>
      <c r="E451" s="54"/>
      <c r="F451" s="54"/>
      <c r="G451" s="49"/>
      <c r="J451" s="46"/>
      <c r="K451" s="46"/>
    </row>
    <row r="452" spans="3:11" ht="15.75" customHeight="1" x14ac:dyDescent="0.25">
      <c r="C452" s="104"/>
      <c r="D452" s="105"/>
      <c r="E452" s="54"/>
      <c r="F452" s="54"/>
      <c r="G452" s="49"/>
      <c r="J452" s="46"/>
      <c r="K452" s="46"/>
    </row>
    <row r="453" spans="3:11" ht="15.75" customHeight="1" x14ac:dyDescent="0.25">
      <c r="C453" s="104"/>
      <c r="D453" s="105"/>
      <c r="E453" s="54"/>
      <c r="F453" s="54"/>
      <c r="G453" s="49"/>
      <c r="J453" s="46"/>
      <c r="K453" s="46"/>
    </row>
    <row r="454" spans="3:11" ht="15.75" customHeight="1" x14ac:dyDescent="0.25">
      <c r="C454" s="104"/>
      <c r="D454" s="105"/>
      <c r="E454" s="54"/>
      <c r="F454" s="54"/>
      <c r="G454" s="49"/>
      <c r="J454" s="46"/>
      <c r="K454" s="46"/>
    </row>
    <row r="455" spans="3:11" ht="15.75" customHeight="1" x14ac:dyDescent="0.25">
      <c r="C455" s="104"/>
      <c r="D455" s="105"/>
      <c r="E455" s="54"/>
      <c r="F455" s="54"/>
      <c r="G455" s="49"/>
      <c r="J455" s="46"/>
      <c r="K455" s="46"/>
    </row>
    <row r="456" spans="3:11" ht="15.75" customHeight="1" x14ac:dyDescent="0.25">
      <c r="C456" s="104"/>
      <c r="D456" s="105"/>
      <c r="E456" s="54"/>
      <c r="F456" s="54"/>
      <c r="G456" s="49"/>
      <c r="J456" s="46"/>
      <c r="K456" s="46"/>
    </row>
    <row r="457" spans="3:11" ht="15.75" customHeight="1" x14ac:dyDescent="0.25">
      <c r="C457" s="104"/>
      <c r="D457" s="105"/>
      <c r="E457" s="54"/>
      <c r="F457" s="54"/>
      <c r="G457" s="49"/>
      <c r="J457" s="46"/>
      <c r="K457" s="46"/>
    </row>
    <row r="458" spans="3:11" ht="15.75" customHeight="1" x14ac:dyDescent="0.25">
      <c r="C458" s="104"/>
      <c r="D458" s="105"/>
      <c r="E458" s="54"/>
      <c r="F458" s="54"/>
      <c r="G458" s="49"/>
      <c r="J458" s="46"/>
      <c r="K458" s="46"/>
    </row>
    <row r="459" spans="3:11" ht="15.75" customHeight="1" x14ac:dyDescent="0.25">
      <c r="C459" s="104"/>
      <c r="D459" s="105"/>
      <c r="E459" s="54"/>
      <c r="F459" s="54"/>
      <c r="G459" s="49"/>
      <c r="J459" s="46"/>
      <c r="K459" s="46"/>
    </row>
    <row r="460" spans="3:11" ht="15.75" customHeight="1" x14ac:dyDescent="0.25">
      <c r="C460" s="104"/>
      <c r="D460" s="105"/>
      <c r="E460" s="54"/>
      <c r="F460" s="54"/>
      <c r="G460" s="49"/>
      <c r="J460" s="46"/>
      <c r="K460" s="46"/>
    </row>
    <row r="461" spans="3:11" ht="15.75" customHeight="1" x14ac:dyDescent="0.25">
      <c r="C461" s="104"/>
      <c r="D461" s="105"/>
      <c r="E461" s="54"/>
      <c r="F461" s="54"/>
      <c r="G461" s="49"/>
      <c r="J461" s="46"/>
      <c r="K461" s="46"/>
    </row>
    <row r="462" spans="3:11" ht="15.75" customHeight="1" x14ac:dyDescent="0.25">
      <c r="C462" s="104"/>
      <c r="D462" s="105"/>
      <c r="E462" s="54"/>
      <c r="F462" s="54"/>
      <c r="G462" s="49"/>
      <c r="J462" s="46"/>
      <c r="K462" s="46"/>
    </row>
    <row r="463" spans="3:11" ht="15.75" customHeight="1" x14ac:dyDescent="0.25">
      <c r="C463" s="104"/>
      <c r="D463" s="105"/>
      <c r="E463" s="54"/>
      <c r="F463" s="54"/>
      <c r="G463" s="49"/>
      <c r="J463" s="46"/>
      <c r="K463" s="46"/>
    </row>
    <row r="464" spans="3:11" ht="15.75" customHeight="1" x14ac:dyDescent="0.25">
      <c r="C464" s="104"/>
      <c r="D464" s="105"/>
      <c r="E464" s="54"/>
      <c r="F464" s="54"/>
      <c r="G464" s="49"/>
      <c r="J464" s="46"/>
      <c r="K464" s="46"/>
    </row>
    <row r="465" spans="3:11" ht="15.75" customHeight="1" x14ac:dyDescent="0.25">
      <c r="C465" s="104"/>
      <c r="D465" s="105"/>
      <c r="E465" s="54"/>
      <c r="F465" s="54"/>
      <c r="G465" s="49"/>
      <c r="J465" s="46"/>
      <c r="K465" s="46"/>
    </row>
    <row r="466" spans="3:11" ht="15.75" customHeight="1" x14ac:dyDescent="0.25">
      <c r="C466" s="104"/>
      <c r="D466" s="105"/>
      <c r="E466" s="54"/>
      <c r="F466" s="54"/>
      <c r="G466" s="49"/>
      <c r="J466" s="46"/>
      <c r="K466" s="46"/>
    </row>
    <row r="467" spans="3:11" ht="15.75" customHeight="1" x14ac:dyDescent="0.25">
      <c r="C467" s="104"/>
      <c r="D467" s="105"/>
      <c r="E467" s="54"/>
      <c r="F467" s="54"/>
      <c r="G467" s="49"/>
      <c r="J467" s="46"/>
      <c r="K467" s="46"/>
    </row>
    <row r="468" spans="3:11" ht="15.75" customHeight="1" x14ac:dyDescent="0.25">
      <c r="C468" s="104"/>
      <c r="D468" s="105"/>
      <c r="E468" s="54"/>
      <c r="F468" s="54"/>
      <c r="G468" s="49"/>
      <c r="J468" s="46"/>
      <c r="K468" s="46"/>
    </row>
    <row r="469" spans="3:11" ht="15.75" customHeight="1" x14ac:dyDescent="0.25">
      <c r="C469" s="104"/>
      <c r="D469" s="105"/>
      <c r="E469" s="54"/>
      <c r="F469" s="54"/>
      <c r="G469" s="49"/>
      <c r="J469" s="46"/>
      <c r="K469" s="46"/>
    </row>
    <row r="470" spans="3:11" ht="15.75" customHeight="1" x14ac:dyDescent="0.25">
      <c r="C470" s="104"/>
      <c r="D470" s="105"/>
      <c r="E470" s="54"/>
      <c r="F470" s="54"/>
      <c r="G470" s="49"/>
      <c r="J470" s="46"/>
      <c r="K470" s="46"/>
    </row>
    <row r="471" spans="3:11" ht="15.75" customHeight="1" x14ac:dyDescent="0.25">
      <c r="C471" s="104"/>
      <c r="D471" s="105"/>
      <c r="E471" s="54"/>
      <c r="F471" s="54"/>
      <c r="G471" s="49"/>
      <c r="J471" s="46"/>
      <c r="K471" s="46"/>
    </row>
    <row r="472" spans="3:11" ht="15.75" customHeight="1" x14ac:dyDescent="0.25">
      <c r="C472" s="104"/>
      <c r="D472" s="105"/>
      <c r="E472" s="54"/>
      <c r="F472" s="54"/>
      <c r="G472" s="49"/>
      <c r="J472" s="46"/>
      <c r="K472" s="46"/>
    </row>
    <row r="473" spans="3:11" ht="15.75" customHeight="1" x14ac:dyDescent="0.25">
      <c r="C473" s="104"/>
      <c r="D473" s="105"/>
      <c r="E473" s="54"/>
      <c r="F473" s="54"/>
      <c r="G473" s="49"/>
      <c r="J473" s="46"/>
      <c r="K473" s="46"/>
    </row>
    <row r="474" spans="3:11" ht="15.75" customHeight="1" x14ac:dyDescent="0.25">
      <c r="C474" s="104"/>
      <c r="D474" s="105"/>
      <c r="E474" s="54"/>
      <c r="F474" s="54"/>
      <c r="G474" s="49"/>
      <c r="J474" s="46"/>
      <c r="K474" s="46"/>
    </row>
    <row r="475" spans="3:11" ht="15.75" customHeight="1" x14ac:dyDescent="0.25">
      <c r="C475" s="104"/>
      <c r="D475" s="105"/>
      <c r="E475" s="54"/>
      <c r="F475" s="54"/>
      <c r="G475" s="49"/>
      <c r="J475" s="46"/>
      <c r="K475" s="46"/>
    </row>
    <row r="476" spans="3:11" ht="15.75" customHeight="1" x14ac:dyDescent="0.25">
      <c r="C476" s="104"/>
      <c r="D476" s="105"/>
      <c r="E476" s="54"/>
      <c r="F476" s="54"/>
      <c r="G476" s="49"/>
      <c r="J476" s="46"/>
      <c r="K476" s="46"/>
    </row>
    <row r="477" spans="3:11" ht="15.75" customHeight="1" x14ac:dyDescent="0.25">
      <c r="C477" s="104"/>
      <c r="D477" s="105"/>
      <c r="E477" s="54"/>
      <c r="F477" s="54"/>
      <c r="G477" s="49"/>
      <c r="J477" s="46"/>
      <c r="K477" s="46"/>
    </row>
    <row r="478" spans="3:11" ht="15.75" customHeight="1" x14ac:dyDescent="0.25">
      <c r="C478" s="104"/>
      <c r="D478" s="105"/>
      <c r="E478" s="54"/>
      <c r="F478" s="54"/>
      <c r="G478" s="49"/>
      <c r="J478" s="46"/>
      <c r="K478" s="46"/>
    </row>
    <row r="479" spans="3:11" ht="15.75" customHeight="1" x14ac:dyDescent="0.25">
      <c r="C479" s="104"/>
      <c r="D479" s="105"/>
      <c r="E479" s="54"/>
      <c r="F479" s="54"/>
      <c r="G479" s="49"/>
      <c r="J479" s="46"/>
      <c r="K479" s="46"/>
    </row>
    <row r="480" spans="3:11" ht="15.75" customHeight="1" x14ac:dyDescent="0.25">
      <c r="C480" s="104"/>
      <c r="D480" s="105"/>
      <c r="E480" s="54"/>
      <c r="F480" s="54"/>
      <c r="G480" s="49"/>
      <c r="J480" s="46"/>
      <c r="K480" s="46"/>
    </row>
    <row r="481" spans="3:11" ht="15.75" customHeight="1" x14ac:dyDescent="0.25">
      <c r="C481" s="104"/>
      <c r="D481" s="105"/>
      <c r="E481" s="54"/>
      <c r="F481" s="54"/>
      <c r="G481" s="49"/>
      <c r="J481" s="46"/>
      <c r="K481" s="46"/>
    </row>
    <row r="482" spans="3:11" ht="15.75" customHeight="1" x14ac:dyDescent="0.25">
      <c r="C482" s="104"/>
      <c r="D482" s="105"/>
      <c r="E482" s="54"/>
      <c r="F482" s="54"/>
      <c r="G482" s="49"/>
      <c r="J482" s="46"/>
      <c r="K482" s="46"/>
    </row>
    <row r="483" spans="3:11" ht="15.75" customHeight="1" x14ac:dyDescent="0.25">
      <c r="C483" s="104"/>
      <c r="D483" s="105"/>
      <c r="E483" s="54"/>
      <c r="F483" s="54"/>
      <c r="G483" s="49"/>
      <c r="J483" s="46"/>
      <c r="K483" s="46"/>
    </row>
    <row r="484" spans="3:11" ht="15.75" customHeight="1" x14ac:dyDescent="0.25">
      <c r="C484" s="104"/>
      <c r="D484" s="105"/>
      <c r="E484" s="54"/>
      <c r="F484" s="54"/>
      <c r="G484" s="49"/>
      <c r="J484" s="46"/>
      <c r="K484" s="46"/>
    </row>
    <row r="485" spans="3:11" ht="15.75" customHeight="1" x14ac:dyDescent="0.25">
      <c r="C485" s="104"/>
      <c r="D485" s="105"/>
      <c r="E485" s="54"/>
      <c r="F485" s="54"/>
      <c r="G485" s="49"/>
      <c r="J485" s="46"/>
      <c r="K485" s="46"/>
    </row>
    <row r="486" spans="3:11" ht="15.75" customHeight="1" x14ac:dyDescent="0.25">
      <c r="C486" s="104"/>
      <c r="D486" s="105"/>
      <c r="E486" s="54"/>
      <c r="F486" s="54"/>
      <c r="G486" s="49"/>
      <c r="J486" s="46"/>
      <c r="K486" s="46"/>
    </row>
    <row r="487" spans="3:11" ht="15.75" customHeight="1" x14ac:dyDescent="0.25">
      <c r="C487" s="104"/>
      <c r="D487" s="105"/>
      <c r="E487" s="54"/>
      <c r="F487" s="54"/>
      <c r="G487" s="49"/>
      <c r="J487" s="46"/>
      <c r="K487" s="46"/>
    </row>
    <row r="488" spans="3:11" ht="15.75" customHeight="1" x14ac:dyDescent="0.25">
      <c r="C488" s="104"/>
      <c r="D488" s="105"/>
      <c r="E488" s="54"/>
      <c r="F488" s="54"/>
      <c r="G488" s="49"/>
      <c r="J488" s="46"/>
      <c r="K488" s="46"/>
    </row>
    <row r="489" spans="3:11" ht="15.75" customHeight="1" x14ac:dyDescent="0.25">
      <c r="C489" s="104"/>
      <c r="D489" s="105"/>
      <c r="E489" s="54"/>
      <c r="F489" s="54"/>
      <c r="G489" s="49"/>
      <c r="J489" s="46"/>
      <c r="K489" s="46"/>
    </row>
    <row r="490" spans="3:11" ht="15.75" customHeight="1" x14ac:dyDescent="0.25">
      <c r="C490" s="104"/>
      <c r="D490" s="105"/>
      <c r="E490" s="54"/>
      <c r="F490" s="54"/>
      <c r="G490" s="49"/>
      <c r="J490" s="46"/>
      <c r="K490" s="46"/>
    </row>
    <row r="491" spans="3:11" ht="15.75" customHeight="1" x14ac:dyDescent="0.25">
      <c r="C491" s="104"/>
      <c r="D491" s="105"/>
      <c r="E491" s="54"/>
      <c r="F491" s="54"/>
      <c r="G491" s="49"/>
      <c r="J491" s="46"/>
      <c r="K491" s="46"/>
    </row>
    <row r="492" spans="3:11" ht="15.75" customHeight="1" x14ac:dyDescent="0.25">
      <c r="C492" s="104"/>
      <c r="D492" s="105"/>
      <c r="E492" s="54"/>
      <c r="F492" s="54"/>
      <c r="G492" s="49"/>
      <c r="J492" s="46"/>
      <c r="K492" s="46"/>
    </row>
    <row r="493" spans="3:11" ht="15.75" customHeight="1" x14ac:dyDescent="0.25">
      <c r="C493" s="104"/>
      <c r="D493" s="105"/>
      <c r="E493" s="54"/>
      <c r="F493" s="54"/>
      <c r="G493" s="49"/>
      <c r="J493" s="46"/>
      <c r="K493" s="46"/>
    </row>
    <row r="494" spans="3:11" ht="15.75" customHeight="1" x14ac:dyDescent="0.25">
      <c r="C494" s="104"/>
      <c r="D494" s="105"/>
      <c r="E494" s="54"/>
      <c r="F494" s="54"/>
      <c r="G494" s="49"/>
      <c r="J494" s="46"/>
      <c r="K494" s="46"/>
    </row>
    <row r="495" spans="3:11" ht="15.75" customHeight="1" x14ac:dyDescent="0.25">
      <c r="C495" s="104"/>
      <c r="D495" s="105"/>
      <c r="E495" s="54"/>
      <c r="F495" s="54"/>
      <c r="G495" s="49"/>
      <c r="J495" s="46"/>
      <c r="K495" s="46"/>
    </row>
    <row r="496" spans="3:11" ht="15.75" customHeight="1" x14ac:dyDescent="0.25">
      <c r="C496" s="104"/>
      <c r="D496" s="105"/>
      <c r="E496" s="54"/>
      <c r="F496" s="54"/>
      <c r="G496" s="49"/>
      <c r="J496" s="46"/>
      <c r="K496" s="46"/>
    </row>
    <row r="497" spans="3:11" ht="15.75" customHeight="1" x14ac:dyDescent="0.25">
      <c r="C497" s="104"/>
      <c r="D497" s="105"/>
      <c r="E497" s="54"/>
      <c r="F497" s="54"/>
      <c r="G497" s="49"/>
      <c r="J497" s="46"/>
      <c r="K497" s="46"/>
    </row>
    <row r="498" spans="3:11" ht="15.75" customHeight="1" x14ac:dyDescent="0.25">
      <c r="C498" s="104"/>
      <c r="D498" s="105"/>
      <c r="E498" s="54"/>
      <c r="F498" s="54"/>
      <c r="G498" s="49"/>
      <c r="J498" s="46"/>
      <c r="K498" s="46"/>
    </row>
    <row r="499" spans="3:11" ht="15.75" customHeight="1" x14ac:dyDescent="0.25">
      <c r="C499" s="104"/>
      <c r="D499" s="105"/>
      <c r="E499" s="54"/>
      <c r="F499" s="54"/>
      <c r="G499" s="49"/>
      <c r="J499" s="46"/>
      <c r="K499" s="46"/>
    </row>
    <row r="500" spans="3:11" ht="15.75" customHeight="1" x14ac:dyDescent="0.25">
      <c r="C500" s="104"/>
      <c r="D500" s="105"/>
      <c r="E500" s="54"/>
      <c r="F500" s="54"/>
      <c r="G500" s="49"/>
      <c r="J500" s="46"/>
      <c r="K500" s="46"/>
    </row>
    <row r="501" spans="3:11" ht="15.75" customHeight="1" x14ac:dyDescent="0.25">
      <c r="C501" s="104"/>
      <c r="D501" s="105"/>
      <c r="E501" s="54"/>
      <c r="F501" s="54"/>
      <c r="G501" s="49"/>
      <c r="J501" s="46"/>
      <c r="K501" s="46"/>
    </row>
    <row r="502" spans="3:11" ht="15.75" customHeight="1" x14ac:dyDescent="0.25">
      <c r="C502" s="104"/>
      <c r="D502" s="105"/>
      <c r="E502" s="54"/>
      <c r="F502" s="54"/>
      <c r="G502" s="49"/>
      <c r="J502" s="46"/>
      <c r="K502" s="46"/>
    </row>
    <row r="503" spans="3:11" ht="15.75" customHeight="1" x14ac:dyDescent="0.25">
      <c r="C503" s="104"/>
      <c r="D503" s="105"/>
      <c r="E503" s="54"/>
      <c r="F503" s="54"/>
      <c r="G503" s="49"/>
      <c r="J503" s="46"/>
      <c r="K503" s="46"/>
    </row>
    <row r="504" spans="3:11" ht="15.75" customHeight="1" x14ac:dyDescent="0.25">
      <c r="C504" s="104"/>
      <c r="D504" s="105"/>
      <c r="E504" s="54"/>
      <c r="F504" s="54"/>
      <c r="G504" s="49"/>
      <c r="J504" s="46"/>
      <c r="K504" s="46"/>
    </row>
    <row r="505" spans="3:11" ht="15.75" customHeight="1" x14ac:dyDescent="0.25">
      <c r="C505" s="104"/>
      <c r="D505" s="105"/>
      <c r="E505" s="54"/>
      <c r="F505" s="54"/>
      <c r="G505" s="49"/>
      <c r="J505" s="46"/>
      <c r="K505" s="46"/>
    </row>
    <row r="506" spans="3:11" ht="15.75" customHeight="1" x14ac:dyDescent="0.25">
      <c r="C506" s="104"/>
      <c r="D506" s="105"/>
      <c r="E506" s="54"/>
      <c r="F506" s="54"/>
      <c r="G506" s="49"/>
      <c r="J506" s="46"/>
      <c r="K506" s="46"/>
    </row>
    <row r="507" spans="3:11" ht="15.75" customHeight="1" x14ac:dyDescent="0.25">
      <c r="C507" s="104"/>
      <c r="D507" s="105"/>
      <c r="E507" s="54"/>
      <c r="F507" s="54"/>
      <c r="G507" s="49"/>
      <c r="J507" s="46"/>
      <c r="K507" s="46"/>
    </row>
    <row r="508" spans="3:11" ht="15.75" customHeight="1" x14ac:dyDescent="0.25">
      <c r="C508" s="104"/>
      <c r="D508" s="105"/>
      <c r="E508" s="54"/>
      <c r="F508" s="54"/>
      <c r="G508" s="49"/>
      <c r="J508" s="46"/>
      <c r="K508" s="46"/>
    </row>
    <row r="509" spans="3:11" ht="15.75" customHeight="1" x14ac:dyDescent="0.25">
      <c r="C509" s="104"/>
      <c r="D509" s="105"/>
      <c r="E509" s="54"/>
      <c r="F509" s="54"/>
      <c r="G509" s="49"/>
      <c r="J509" s="46"/>
      <c r="K509" s="46"/>
    </row>
    <row r="510" spans="3:11" ht="15.75" customHeight="1" x14ac:dyDescent="0.25">
      <c r="C510" s="104"/>
      <c r="D510" s="105"/>
      <c r="E510" s="54"/>
      <c r="F510" s="54"/>
      <c r="G510" s="49"/>
      <c r="J510" s="46"/>
      <c r="K510" s="46"/>
    </row>
    <row r="511" spans="3:11" ht="15.75" customHeight="1" x14ac:dyDescent="0.25">
      <c r="C511" s="104"/>
      <c r="D511" s="105"/>
      <c r="E511" s="54"/>
      <c r="F511" s="54"/>
      <c r="G511" s="49"/>
      <c r="J511" s="46"/>
      <c r="K511" s="46"/>
    </row>
    <row r="512" spans="3:11" ht="15.75" customHeight="1" x14ac:dyDescent="0.25">
      <c r="C512" s="104"/>
      <c r="D512" s="105"/>
      <c r="E512" s="54"/>
      <c r="F512" s="54"/>
      <c r="G512" s="49"/>
      <c r="J512" s="46"/>
      <c r="K512" s="46"/>
    </row>
    <row r="513" spans="3:11" ht="15.75" customHeight="1" x14ac:dyDescent="0.25">
      <c r="C513" s="104"/>
      <c r="D513" s="105"/>
      <c r="E513" s="54"/>
      <c r="F513" s="54"/>
      <c r="G513" s="49"/>
      <c r="J513" s="46"/>
      <c r="K513" s="46"/>
    </row>
    <row r="514" spans="3:11" ht="15.75" customHeight="1" x14ac:dyDescent="0.25">
      <c r="C514" s="104"/>
      <c r="D514" s="105"/>
      <c r="E514" s="54"/>
      <c r="F514" s="54"/>
      <c r="G514" s="49"/>
      <c r="J514" s="46"/>
      <c r="K514" s="46"/>
    </row>
    <row r="515" spans="3:11" ht="15.75" customHeight="1" x14ac:dyDescent="0.25">
      <c r="C515" s="104"/>
      <c r="D515" s="105"/>
      <c r="E515" s="54"/>
      <c r="F515" s="54"/>
      <c r="G515" s="49"/>
      <c r="J515" s="46"/>
      <c r="K515" s="46"/>
    </row>
    <row r="516" spans="3:11" ht="15.75" customHeight="1" x14ac:dyDescent="0.25">
      <c r="C516" s="104"/>
      <c r="D516" s="105"/>
      <c r="E516" s="54"/>
      <c r="F516" s="54"/>
      <c r="G516" s="49"/>
      <c r="J516" s="46"/>
      <c r="K516" s="46"/>
    </row>
    <row r="517" spans="3:11" ht="15.75" customHeight="1" x14ac:dyDescent="0.25">
      <c r="C517" s="104"/>
      <c r="D517" s="105"/>
      <c r="E517" s="54"/>
      <c r="F517" s="54"/>
      <c r="G517" s="49"/>
      <c r="J517" s="46"/>
      <c r="K517" s="46"/>
    </row>
    <row r="518" spans="3:11" ht="15.75" customHeight="1" x14ac:dyDescent="0.25">
      <c r="C518" s="104"/>
      <c r="D518" s="105"/>
      <c r="E518" s="54"/>
      <c r="F518" s="54"/>
      <c r="G518" s="49"/>
      <c r="J518" s="46"/>
      <c r="K518" s="46"/>
    </row>
    <row r="519" spans="3:11" ht="15.75" customHeight="1" x14ac:dyDescent="0.25">
      <c r="C519" s="104"/>
      <c r="D519" s="105"/>
      <c r="E519" s="54"/>
      <c r="F519" s="54"/>
      <c r="G519" s="49"/>
      <c r="J519" s="46"/>
      <c r="K519" s="46"/>
    </row>
    <row r="520" spans="3:11" ht="15.75" customHeight="1" x14ac:dyDescent="0.25">
      <c r="C520" s="104"/>
      <c r="D520" s="105"/>
      <c r="E520" s="54"/>
      <c r="F520" s="54"/>
      <c r="G520" s="49"/>
      <c r="J520" s="46"/>
      <c r="K520" s="46"/>
    </row>
    <row r="521" spans="3:11" ht="15.75" customHeight="1" x14ac:dyDescent="0.25">
      <c r="C521" s="104"/>
      <c r="D521" s="105"/>
      <c r="E521" s="54"/>
      <c r="F521" s="54"/>
      <c r="G521" s="49"/>
      <c r="J521" s="46"/>
      <c r="K521" s="46"/>
    </row>
    <row r="522" spans="3:11" ht="15.75" customHeight="1" x14ac:dyDescent="0.25">
      <c r="C522" s="104"/>
      <c r="D522" s="105"/>
      <c r="E522" s="54"/>
      <c r="F522" s="54"/>
      <c r="G522" s="49"/>
      <c r="J522" s="46"/>
      <c r="K522" s="46"/>
    </row>
    <row r="523" spans="3:11" ht="15.75" customHeight="1" x14ac:dyDescent="0.25">
      <c r="C523" s="104"/>
      <c r="D523" s="105"/>
      <c r="E523" s="54"/>
      <c r="F523" s="54"/>
      <c r="G523" s="49"/>
      <c r="J523" s="46"/>
      <c r="K523" s="46"/>
    </row>
    <row r="524" spans="3:11" ht="15.75" customHeight="1" x14ac:dyDescent="0.25">
      <c r="C524" s="104"/>
      <c r="D524" s="105"/>
      <c r="E524" s="54"/>
      <c r="F524" s="54"/>
      <c r="G524" s="49"/>
      <c r="J524" s="46"/>
      <c r="K524" s="46"/>
    </row>
    <row r="525" spans="3:11" ht="15.75" customHeight="1" x14ac:dyDescent="0.25">
      <c r="C525" s="104"/>
      <c r="D525" s="105"/>
      <c r="E525" s="54"/>
      <c r="F525" s="54"/>
      <c r="G525" s="49"/>
      <c r="J525" s="46"/>
      <c r="K525" s="46"/>
    </row>
    <row r="526" spans="3:11" ht="15.75" customHeight="1" x14ac:dyDescent="0.25">
      <c r="C526" s="104"/>
      <c r="D526" s="105"/>
      <c r="E526" s="54"/>
      <c r="F526" s="54"/>
      <c r="G526" s="49"/>
      <c r="J526" s="46"/>
      <c r="K526" s="46"/>
    </row>
    <row r="527" spans="3:11" ht="15.75" customHeight="1" x14ac:dyDescent="0.25">
      <c r="C527" s="104"/>
      <c r="D527" s="105"/>
      <c r="E527" s="54"/>
      <c r="F527" s="54"/>
      <c r="G527" s="49"/>
      <c r="J527" s="46"/>
      <c r="K527" s="46"/>
    </row>
    <row r="528" spans="3:11" ht="15.75" customHeight="1" x14ac:dyDescent="0.25">
      <c r="C528" s="104"/>
      <c r="D528" s="105"/>
      <c r="E528" s="54"/>
      <c r="F528" s="54"/>
      <c r="G528" s="49"/>
      <c r="J528" s="46"/>
      <c r="K528" s="46"/>
    </row>
    <row r="529" spans="3:11" ht="15.75" customHeight="1" x14ac:dyDescent="0.25">
      <c r="C529" s="104"/>
      <c r="D529" s="105"/>
      <c r="E529" s="54"/>
      <c r="F529" s="54"/>
      <c r="G529" s="49"/>
      <c r="J529" s="46"/>
      <c r="K529" s="46"/>
    </row>
    <row r="530" spans="3:11" ht="15.75" customHeight="1" x14ac:dyDescent="0.25">
      <c r="C530" s="104"/>
      <c r="D530" s="105"/>
      <c r="E530" s="54"/>
      <c r="F530" s="54"/>
      <c r="G530" s="49"/>
      <c r="J530" s="46"/>
      <c r="K530" s="46"/>
    </row>
    <row r="531" spans="3:11" ht="15.75" customHeight="1" x14ac:dyDescent="0.25">
      <c r="C531" s="104"/>
      <c r="D531" s="105"/>
      <c r="E531" s="54"/>
      <c r="F531" s="54"/>
      <c r="G531" s="49"/>
      <c r="J531" s="46"/>
      <c r="K531" s="46"/>
    </row>
    <row r="532" spans="3:11" ht="15.75" customHeight="1" x14ac:dyDescent="0.25">
      <c r="C532" s="104"/>
      <c r="D532" s="105"/>
      <c r="E532" s="54"/>
      <c r="F532" s="54"/>
      <c r="G532" s="49"/>
      <c r="J532" s="46"/>
      <c r="K532" s="46"/>
    </row>
    <row r="533" spans="3:11" ht="15.75" customHeight="1" x14ac:dyDescent="0.25">
      <c r="C533" s="104"/>
      <c r="D533" s="105"/>
      <c r="E533" s="54"/>
      <c r="F533" s="54"/>
      <c r="G533" s="49"/>
      <c r="J533" s="46"/>
      <c r="K533" s="46"/>
    </row>
    <row r="534" spans="3:11" ht="15.75" customHeight="1" x14ac:dyDescent="0.25">
      <c r="C534" s="104"/>
      <c r="D534" s="105"/>
      <c r="E534" s="54"/>
      <c r="F534" s="54"/>
      <c r="G534" s="49"/>
      <c r="J534" s="46"/>
      <c r="K534" s="46"/>
    </row>
    <row r="535" spans="3:11" ht="15.75" customHeight="1" x14ac:dyDescent="0.25">
      <c r="C535" s="104"/>
      <c r="D535" s="105"/>
      <c r="E535" s="54"/>
      <c r="F535" s="54"/>
      <c r="G535" s="49"/>
      <c r="J535" s="46"/>
      <c r="K535" s="46"/>
    </row>
    <row r="536" spans="3:11" ht="15.75" customHeight="1" x14ac:dyDescent="0.25">
      <c r="C536" s="104"/>
      <c r="D536" s="105"/>
      <c r="E536" s="54"/>
      <c r="F536" s="54"/>
      <c r="G536" s="49"/>
      <c r="J536" s="46"/>
      <c r="K536" s="46"/>
    </row>
    <row r="537" spans="3:11" ht="15.75" customHeight="1" x14ac:dyDescent="0.25">
      <c r="C537" s="104"/>
      <c r="D537" s="105"/>
      <c r="E537" s="54"/>
      <c r="F537" s="54"/>
      <c r="G537" s="49"/>
      <c r="J537" s="46"/>
      <c r="K537" s="46"/>
    </row>
    <row r="538" spans="3:11" ht="15.75" customHeight="1" x14ac:dyDescent="0.25">
      <c r="C538" s="104"/>
      <c r="D538" s="105"/>
      <c r="E538" s="54"/>
      <c r="F538" s="54"/>
      <c r="G538" s="49"/>
      <c r="J538" s="46"/>
      <c r="K538" s="46"/>
    </row>
    <row r="539" spans="3:11" ht="15.75" customHeight="1" x14ac:dyDescent="0.25">
      <c r="C539" s="104"/>
      <c r="D539" s="105"/>
      <c r="E539" s="54"/>
      <c r="F539" s="54"/>
      <c r="G539" s="49"/>
      <c r="J539" s="46"/>
      <c r="K539" s="46"/>
    </row>
    <row r="540" spans="3:11" ht="15.75" customHeight="1" x14ac:dyDescent="0.25">
      <c r="C540" s="104"/>
      <c r="D540" s="105"/>
      <c r="E540" s="54"/>
      <c r="F540" s="54"/>
      <c r="G540" s="49"/>
      <c r="J540" s="46"/>
      <c r="K540" s="46"/>
    </row>
    <row r="541" spans="3:11" ht="15.75" customHeight="1" x14ac:dyDescent="0.25">
      <c r="C541" s="104"/>
      <c r="D541" s="105"/>
      <c r="E541" s="54"/>
      <c r="F541" s="54"/>
      <c r="G541" s="49"/>
      <c r="J541" s="46"/>
      <c r="K541" s="46"/>
    </row>
    <row r="542" spans="3:11" ht="15.75" customHeight="1" x14ac:dyDescent="0.25">
      <c r="C542" s="104"/>
      <c r="D542" s="105"/>
      <c r="E542" s="54"/>
      <c r="F542" s="54"/>
      <c r="G542" s="49"/>
      <c r="J542" s="46"/>
      <c r="K542" s="46"/>
    </row>
    <row r="543" spans="3:11" ht="15.75" customHeight="1" x14ac:dyDescent="0.25">
      <c r="C543" s="104"/>
      <c r="D543" s="105"/>
      <c r="E543" s="54"/>
      <c r="F543" s="54"/>
      <c r="G543" s="49"/>
      <c r="J543" s="46"/>
      <c r="K543" s="46"/>
    </row>
    <row r="544" spans="3:11" ht="15.75" customHeight="1" x14ac:dyDescent="0.25">
      <c r="C544" s="104"/>
      <c r="D544" s="105"/>
      <c r="E544" s="54"/>
      <c r="F544" s="54"/>
      <c r="G544" s="49"/>
      <c r="J544" s="46"/>
      <c r="K544" s="46"/>
    </row>
    <row r="545" spans="3:11" ht="15.75" customHeight="1" x14ac:dyDescent="0.25">
      <c r="C545" s="104"/>
      <c r="D545" s="105"/>
      <c r="E545" s="54"/>
      <c r="F545" s="54"/>
      <c r="G545" s="49"/>
      <c r="J545" s="46"/>
      <c r="K545" s="46"/>
    </row>
    <row r="546" spans="3:11" ht="15.75" customHeight="1" x14ac:dyDescent="0.25">
      <c r="C546" s="104"/>
      <c r="D546" s="105"/>
      <c r="E546" s="54"/>
      <c r="F546" s="54"/>
      <c r="G546" s="49"/>
      <c r="J546" s="46"/>
      <c r="K546" s="46"/>
    </row>
    <row r="547" spans="3:11" ht="15.75" customHeight="1" x14ac:dyDescent="0.25">
      <c r="C547" s="104"/>
      <c r="D547" s="105"/>
      <c r="E547" s="54"/>
      <c r="F547" s="54"/>
      <c r="G547" s="49"/>
      <c r="J547" s="46"/>
      <c r="K547" s="46"/>
    </row>
    <row r="548" spans="3:11" ht="15.75" customHeight="1" x14ac:dyDescent="0.25">
      <c r="C548" s="104"/>
      <c r="D548" s="105"/>
      <c r="E548" s="54"/>
      <c r="F548" s="54"/>
      <c r="G548" s="49"/>
      <c r="J548" s="46"/>
      <c r="K548" s="46"/>
    </row>
    <row r="549" spans="3:11" ht="15.75" customHeight="1" x14ac:dyDescent="0.25">
      <c r="C549" s="104"/>
      <c r="D549" s="105"/>
      <c r="E549" s="54"/>
      <c r="F549" s="54"/>
      <c r="G549" s="49"/>
      <c r="J549" s="46"/>
      <c r="K549" s="46"/>
    </row>
    <row r="550" spans="3:11" ht="15.75" customHeight="1" x14ac:dyDescent="0.25">
      <c r="C550" s="104"/>
      <c r="D550" s="105"/>
      <c r="E550" s="54"/>
      <c r="F550" s="54"/>
      <c r="G550" s="49"/>
      <c r="J550" s="46"/>
      <c r="K550" s="46"/>
    </row>
    <row r="551" spans="3:11" ht="15.75" customHeight="1" x14ac:dyDescent="0.25">
      <c r="C551" s="104"/>
      <c r="D551" s="105"/>
      <c r="E551" s="54"/>
      <c r="F551" s="54"/>
      <c r="G551" s="49"/>
      <c r="J551" s="46"/>
      <c r="K551" s="46"/>
    </row>
    <row r="552" spans="3:11" ht="15.75" customHeight="1" x14ac:dyDescent="0.25">
      <c r="C552" s="104"/>
      <c r="D552" s="105"/>
      <c r="E552" s="54"/>
      <c r="F552" s="54"/>
      <c r="G552" s="49"/>
      <c r="J552" s="46"/>
      <c r="K552" s="46"/>
    </row>
    <row r="553" spans="3:11" ht="15.75" customHeight="1" x14ac:dyDescent="0.25">
      <c r="C553" s="104"/>
      <c r="D553" s="105"/>
      <c r="E553" s="54"/>
      <c r="F553" s="54"/>
      <c r="G553" s="49"/>
      <c r="J553" s="46"/>
      <c r="K553" s="46"/>
    </row>
    <row r="554" spans="3:11" ht="15.75" customHeight="1" x14ac:dyDescent="0.25">
      <c r="C554" s="104"/>
      <c r="D554" s="105"/>
      <c r="E554" s="54"/>
      <c r="F554" s="54"/>
      <c r="G554" s="49"/>
      <c r="J554" s="46"/>
      <c r="K554" s="46"/>
    </row>
    <row r="555" spans="3:11" ht="15.75" customHeight="1" x14ac:dyDescent="0.25">
      <c r="C555" s="104"/>
      <c r="D555" s="105"/>
      <c r="E555" s="54"/>
      <c r="F555" s="54"/>
      <c r="G555" s="49"/>
      <c r="J555" s="46"/>
      <c r="K555" s="46"/>
    </row>
    <row r="556" spans="3:11" ht="15.75" customHeight="1" x14ac:dyDescent="0.25">
      <c r="C556" s="104"/>
      <c r="D556" s="105"/>
      <c r="E556" s="54"/>
      <c r="F556" s="54"/>
      <c r="G556" s="49"/>
      <c r="J556" s="46"/>
      <c r="K556" s="46"/>
    </row>
    <row r="557" spans="3:11" ht="15.75" customHeight="1" x14ac:dyDescent="0.25">
      <c r="C557" s="104"/>
      <c r="D557" s="105"/>
      <c r="E557" s="54"/>
      <c r="F557" s="54"/>
      <c r="G557" s="49"/>
      <c r="J557" s="46"/>
      <c r="K557" s="46"/>
    </row>
    <row r="558" spans="3:11" ht="15.75" customHeight="1" x14ac:dyDescent="0.25">
      <c r="C558" s="104"/>
      <c r="D558" s="105"/>
      <c r="E558" s="54"/>
      <c r="F558" s="54"/>
      <c r="G558" s="49"/>
      <c r="J558" s="46"/>
      <c r="K558" s="46"/>
    </row>
    <row r="559" spans="3:11" ht="15.75" customHeight="1" x14ac:dyDescent="0.25">
      <c r="C559" s="104"/>
      <c r="D559" s="105"/>
      <c r="E559" s="54"/>
      <c r="F559" s="54"/>
      <c r="G559" s="49"/>
      <c r="J559" s="46"/>
      <c r="K559" s="46"/>
    </row>
    <row r="560" spans="3:11" ht="15.75" customHeight="1" x14ac:dyDescent="0.25">
      <c r="C560" s="104"/>
      <c r="D560" s="105"/>
      <c r="E560" s="54"/>
      <c r="F560" s="54"/>
      <c r="G560" s="49"/>
      <c r="J560" s="46"/>
      <c r="K560" s="46"/>
    </row>
    <row r="561" spans="3:11" ht="15.75" customHeight="1" x14ac:dyDescent="0.25">
      <c r="C561" s="104"/>
      <c r="D561" s="105"/>
      <c r="E561" s="54"/>
      <c r="F561" s="54"/>
      <c r="G561" s="49"/>
      <c r="J561" s="46"/>
      <c r="K561" s="46"/>
    </row>
    <row r="562" spans="3:11" ht="15.75" customHeight="1" x14ac:dyDescent="0.25">
      <c r="C562" s="104"/>
      <c r="D562" s="105"/>
      <c r="E562" s="54"/>
      <c r="F562" s="54"/>
      <c r="G562" s="49"/>
      <c r="J562" s="46"/>
      <c r="K562" s="46"/>
    </row>
    <row r="563" spans="3:11" ht="15.75" customHeight="1" x14ac:dyDescent="0.25">
      <c r="C563" s="104"/>
      <c r="D563" s="105"/>
      <c r="E563" s="54"/>
      <c r="F563" s="54"/>
      <c r="G563" s="49"/>
      <c r="J563" s="46"/>
      <c r="K563" s="46"/>
    </row>
    <row r="564" spans="3:11" ht="15.75" customHeight="1" x14ac:dyDescent="0.25">
      <c r="C564" s="104"/>
      <c r="D564" s="105"/>
      <c r="E564" s="54"/>
      <c r="F564" s="54"/>
      <c r="G564" s="49"/>
      <c r="J564" s="46"/>
      <c r="K564" s="46"/>
    </row>
    <row r="565" spans="3:11" ht="15.75" customHeight="1" x14ac:dyDescent="0.25">
      <c r="C565" s="104"/>
      <c r="D565" s="105"/>
      <c r="E565" s="54"/>
      <c r="F565" s="54"/>
      <c r="G565" s="49"/>
      <c r="J565" s="46"/>
      <c r="K565" s="46"/>
    </row>
    <row r="566" spans="3:11" ht="15.75" customHeight="1" x14ac:dyDescent="0.25">
      <c r="C566" s="104"/>
      <c r="D566" s="105"/>
      <c r="E566" s="54"/>
      <c r="F566" s="54"/>
      <c r="G566" s="49"/>
      <c r="J566" s="46"/>
      <c r="K566" s="46"/>
    </row>
    <row r="567" spans="3:11" ht="15.75" customHeight="1" x14ac:dyDescent="0.25">
      <c r="C567" s="104"/>
      <c r="D567" s="105"/>
      <c r="E567" s="54"/>
      <c r="F567" s="54"/>
      <c r="G567" s="49"/>
      <c r="J567" s="46"/>
      <c r="K567" s="46"/>
    </row>
    <row r="568" spans="3:11" ht="15.75" customHeight="1" x14ac:dyDescent="0.25">
      <c r="C568" s="104"/>
      <c r="D568" s="105"/>
      <c r="E568" s="54"/>
      <c r="F568" s="54"/>
      <c r="G568" s="49"/>
      <c r="J568" s="46"/>
      <c r="K568" s="46"/>
    </row>
    <row r="569" spans="3:11" ht="15.75" customHeight="1" x14ac:dyDescent="0.25">
      <c r="C569" s="104"/>
      <c r="D569" s="105"/>
      <c r="E569" s="54"/>
      <c r="F569" s="54"/>
      <c r="G569" s="49"/>
      <c r="J569" s="46"/>
      <c r="K569" s="46"/>
    </row>
    <row r="570" spans="3:11" ht="15.75" customHeight="1" x14ac:dyDescent="0.25">
      <c r="C570" s="104"/>
      <c r="D570" s="105"/>
      <c r="E570" s="54"/>
      <c r="F570" s="54"/>
      <c r="G570" s="49"/>
      <c r="J570" s="46"/>
      <c r="K570" s="46"/>
    </row>
    <row r="571" spans="3:11" ht="15.75" customHeight="1" x14ac:dyDescent="0.25">
      <c r="C571" s="104"/>
      <c r="D571" s="105"/>
      <c r="E571" s="54"/>
      <c r="F571" s="54"/>
      <c r="G571" s="49"/>
      <c r="J571" s="46"/>
      <c r="K571" s="46"/>
    </row>
    <row r="572" spans="3:11" ht="15.75" customHeight="1" x14ac:dyDescent="0.25">
      <c r="C572" s="104"/>
      <c r="D572" s="105"/>
      <c r="E572" s="54"/>
      <c r="F572" s="54"/>
      <c r="G572" s="49"/>
      <c r="J572" s="46"/>
      <c r="K572" s="46"/>
    </row>
    <row r="573" spans="3:11" ht="15.75" customHeight="1" x14ac:dyDescent="0.25">
      <c r="C573" s="104"/>
      <c r="D573" s="105"/>
      <c r="E573" s="54"/>
      <c r="F573" s="54"/>
      <c r="G573" s="49"/>
      <c r="J573" s="46"/>
      <c r="K573" s="46"/>
    </row>
    <row r="574" spans="3:11" ht="15.75" customHeight="1" x14ac:dyDescent="0.25">
      <c r="C574" s="104"/>
      <c r="D574" s="105"/>
      <c r="E574" s="54"/>
      <c r="F574" s="54"/>
      <c r="G574" s="49"/>
      <c r="J574" s="46"/>
      <c r="K574" s="46"/>
    </row>
    <row r="575" spans="3:11" ht="15.75" customHeight="1" x14ac:dyDescent="0.25">
      <c r="C575" s="104"/>
      <c r="D575" s="105"/>
      <c r="E575" s="54"/>
      <c r="F575" s="54"/>
      <c r="G575" s="49"/>
      <c r="J575" s="46"/>
      <c r="K575" s="46"/>
    </row>
    <row r="576" spans="3:11" ht="15.75" customHeight="1" x14ac:dyDescent="0.25">
      <c r="C576" s="104"/>
      <c r="D576" s="105"/>
      <c r="E576" s="54"/>
      <c r="F576" s="54"/>
      <c r="G576" s="49"/>
      <c r="J576" s="46"/>
      <c r="K576" s="46"/>
    </row>
    <row r="577" spans="3:11" ht="15.75" customHeight="1" x14ac:dyDescent="0.25">
      <c r="C577" s="104"/>
      <c r="D577" s="105"/>
      <c r="E577" s="54"/>
      <c r="F577" s="54"/>
      <c r="G577" s="49"/>
      <c r="J577" s="46"/>
      <c r="K577" s="46"/>
    </row>
    <row r="578" spans="3:11" ht="15.75" customHeight="1" x14ac:dyDescent="0.25">
      <c r="C578" s="104"/>
      <c r="D578" s="105"/>
      <c r="E578" s="54"/>
      <c r="F578" s="54"/>
      <c r="G578" s="49"/>
      <c r="J578" s="46"/>
      <c r="K578" s="46"/>
    </row>
    <row r="579" spans="3:11" ht="15.75" customHeight="1" x14ac:dyDescent="0.25">
      <c r="C579" s="104"/>
      <c r="D579" s="105"/>
      <c r="E579" s="54"/>
      <c r="F579" s="54"/>
      <c r="G579" s="49"/>
      <c r="J579" s="46"/>
      <c r="K579" s="46"/>
    </row>
    <row r="580" spans="3:11" ht="15.75" customHeight="1" x14ac:dyDescent="0.25">
      <c r="C580" s="104"/>
      <c r="D580" s="105"/>
      <c r="E580" s="54"/>
      <c r="F580" s="54"/>
      <c r="G580" s="49"/>
      <c r="J580" s="46"/>
      <c r="K580" s="46"/>
    </row>
    <row r="581" spans="3:11" ht="15.75" customHeight="1" x14ac:dyDescent="0.25">
      <c r="C581" s="104"/>
      <c r="D581" s="105"/>
      <c r="E581" s="54"/>
      <c r="F581" s="54"/>
      <c r="G581" s="49"/>
      <c r="J581" s="46"/>
      <c r="K581" s="46"/>
    </row>
    <row r="582" spans="3:11" ht="15.75" customHeight="1" x14ac:dyDescent="0.25">
      <c r="C582" s="104"/>
      <c r="D582" s="105"/>
      <c r="E582" s="54"/>
      <c r="F582" s="54"/>
      <c r="G582" s="49"/>
      <c r="J582" s="46"/>
      <c r="K582" s="46"/>
    </row>
    <row r="583" spans="3:11" ht="15.75" customHeight="1" x14ac:dyDescent="0.25">
      <c r="C583" s="104"/>
      <c r="D583" s="105"/>
      <c r="E583" s="54"/>
      <c r="F583" s="54"/>
      <c r="G583" s="49"/>
      <c r="J583" s="46"/>
      <c r="K583" s="46"/>
    </row>
    <row r="584" spans="3:11" ht="15.75" customHeight="1" x14ac:dyDescent="0.25">
      <c r="C584" s="104"/>
      <c r="D584" s="105"/>
      <c r="E584" s="54"/>
      <c r="F584" s="54"/>
      <c r="G584" s="49"/>
      <c r="J584" s="46"/>
      <c r="K584" s="46"/>
    </row>
    <row r="585" spans="3:11" ht="15.75" customHeight="1" x14ac:dyDescent="0.25">
      <c r="C585" s="104"/>
      <c r="D585" s="105"/>
      <c r="E585" s="54"/>
      <c r="F585" s="54"/>
      <c r="G585" s="49"/>
      <c r="J585" s="46"/>
      <c r="K585" s="46"/>
    </row>
    <row r="586" spans="3:11" ht="15.75" customHeight="1" x14ac:dyDescent="0.25">
      <c r="C586" s="104"/>
      <c r="D586" s="105"/>
      <c r="E586" s="54"/>
      <c r="F586" s="54"/>
      <c r="G586" s="49"/>
      <c r="J586" s="46"/>
      <c r="K586" s="46"/>
    </row>
    <row r="587" spans="3:11" ht="15.75" customHeight="1" x14ac:dyDescent="0.25">
      <c r="C587" s="104"/>
      <c r="D587" s="105"/>
      <c r="E587" s="54"/>
      <c r="F587" s="54"/>
      <c r="G587" s="49"/>
      <c r="J587" s="46"/>
      <c r="K587" s="46"/>
    </row>
    <row r="588" spans="3:11" ht="15.75" customHeight="1" x14ac:dyDescent="0.25">
      <c r="C588" s="104"/>
      <c r="D588" s="105"/>
      <c r="E588" s="54"/>
      <c r="F588" s="54"/>
      <c r="G588" s="49"/>
      <c r="J588" s="46"/>
      <c r="K588" s="46"/>
    </row>
    <row r="589" spans="3:11" ht="15.75" customHeight="1" x14ac:dyDescent="0.25">
      <c r="C589" s="104"/>
      <c r="D589" s="105"/>
      <c r="E589" s="54"/>
      <c r="F589" s="54"/>
      <c r="G589" s="49"/>
      <c r="J589" s="46"/>
      <c r="K589" s="46"/>
    </row>
    <row r="590" spans="3:11" ht="15.75" customHeight="1" x14ac:dyDescent="0.25">
      <c r="C590" s="104"/>
      <c r="D590" s="105"/>
      <c r="E590" s="54"/>
      <c r="F590" s="54"/>
      <c r="G590" s="49"/>
      <c r="J590" s="46"/>
      <c r="K590" s="46"/>
    </row>
    <row r="591" spans="3:11" ht="15.75" customHeight="1" x14ac:dyDescent="0.25">
      <c r="C591" s="104"/>
      <c r="D591" s="105"/>
      <c r="E591" s="54"/>
      <c r="F591" s="54"/>
      <c r="G591" s="49"/>
      <c r="J591" s="46"/>
      <c r="K591" s="46"/>
    </row>
    <row r="592" spans="3:11" ht="15.75" customHeight="1" x14ac:dyDescent="0.25">
      <c r="C592" s="104"/>
      <c r="D592" s="105"/>
      <c r="E592" s="54"/>
      <c r="F592" s="54"/>
      <c r="G592" s="49"/>
      <c r="J592" s="46"/>
      <c r="K592" s="46"/>
    </row>
    <row r="593" spans="3:11" ht="15.75" customHeight="1" x14ac:dyDescent="0.25">
      <c r="C593" s="104"/>
      <c r="D593" s="105"/>
      <c r="E593" s="54"/>
      <c r="F593" s="54"/>
      <c r="G593" s="49"/>
      <c r="J593" s="46"/>
      <c r="K593" s="46"/>
    </row>
    <row r="594" spans="3:11" ht="15.75" customHeight="1" x14ac:dyDescent="0.25">
      <c r="C594" s="104"/>
      <c r="D594" s="105"/>
      <c r="E594" s="54"/>
      <c r="F594" s="54"/>
      <c r="G594" s="49"/>
      <c r="J594" s="46"/>
      <c r="K594" s="46"/>
    </row>
    <row r="595" spans="3:11" ht="15.75" customHeight="1" x14ac:dyDescent="0.25">
      <c r="C595" s="104"/>
      <c r="D595" s="105"/>
      <c r="E595" s="54"/>
      <c r="F595" s="54"/>
      <c r="G595" s="49"/>
      <c r="J595" s="46"/>
      <c r="K595" s="46"/>
    </row>
    <row r="596" spans="3:11" ht="15.75" customHeight="1" x14ac:dyDescent="0.25">
      <c r="C596" s="104"/>
      <c r="D596" s="105"/>
      <c r="E596" s="54"/>
      <c r="F596" s="54"/>
      <c r="G596" s="49"/>
      <c r="J596" s="46"/>
      <c r="K596" s="46"/>
    </row>
    <row r="597" spans="3:11" ht="15.75" customHeight="1" x14ac:dyDescent="0.25">
      <c r="C597" s="104"/>
      <c r="D597" s="105"/>
      <c r="E597" s="54"/>
      <c r="F597" s="54"/>
      <c r="G597" s="49"/>
      <c r="J597" s="46"/>
      <c r="K597" s="46"/>
    </row>
    <row r="598" spans="3:11" ht="15.75" customHeight="1" x14ac:dyDescent="0.25">
      <c r="C598" s="104"/>
      <c r="D598" s="105"/>
      <c r="E598" s="54"/>
      <c r="F598" s="54"/>
      <c r="G598" s="49"/>
      <c r="J598" s="46"/>
      <c r="K598" s="46"/>
    </row>
    <row r="599" spans="3:11" ht="15.75" customHeight="1" x14ac:dyDescent="0.25">
      <c r="C599" s="104"/>
      <c r="D599" s="105"/>
      <c r="E599" s="54"/>
      <c r="F599" s="54"/>
      <c r="G599" s="49"/>
      <c r="J599" s="46"/>
      <c r="K599" s="46"/>
    </row>
    <row r="600" spans="3:11" ht="15.75" customHeight="1" x14ac:dyDescent="0.25">
      <c r="C600" s="104"/>
      <c r="D600" s="105"/>
      <c r="E600" s="54"/>
      <c r="F600" s="54"/>
      <c r="G600" s="49"/>
      <c r="J600" s="46"/>
      <c r="K600" s="46"/>
    </row>
    <row r="601" spans="3:11" ht="15.75" customHeight="1" x14ac:dyDescent="0.25">
      <c r="C601" s="104"/>
      <c r="D601" s="105"/>
      <c r="E601" s="54"/>
      <c r="F601" s="54"/>
      <c r="G601" s="49"/>
      <c r="J601" s="46"/>
      <c r="K601" s="46"/>
    </row>
    <row r="602" spans="3:11" ht="15.75" customHeight="1" x14ac:dyDescent="0.25">
      <c r="C602" s="104"/>
      <c r="D602" s="105"/>
      <c r="E602" s="54"/>
      <c r="F602" s="54"/>
      <c r="G602" s="49"/>
      <c r="J602" s="46"/>
      <c r="K602" s="46"/>
    </row>
    <row r="603" spans="3:11" ht="15.75" customHeight="1" x14ac:dyDescent="0.25">
      <c r="C603" s="104"/>
      <c r="D603" s="105"/>
      <c r="E603" s="54"/>
      <c r="F603" s="54"/>
      <c r="G603" s="49"/>
      <c r="J603" s="46"/>
      <c r="K603" s="46"/>
    </row>
    <row r="604" spans="3:11" ht="15.75" customHeight="1" x14ac:dyDescent="0.25">
      <c r="C604" s="104"/>
      <c r="D604" s="105"/>
      <c r="E604" s="54"/>
      <c r="F604" s="54"/>
      <c r="G604" s="49"/>
      <c r="J604" s="46"/>
      <c r="K604" s="46"/>
    </row>
    <row r="605" spans="3:11" ht="15.75" customHeight="1" x14ac:dyDescent="0.25">
      <c r="C605" s="104"/>
      <c r="D605" s="105"/>
      <c r="E605" s="54"/>
      <c r="F605" s="54"/>
      <c r="G605" s="49"/>
      <c r="J605" s="46"/>
      <c r="K605" s="46"/>
    </row>
    <row r="606" spans="3:11" ht="15.75" customHeight="1" x14ac:dyDescent="0.25">
      <c r="C606" s="104"/>
      <c r="D606" s="105"/>
      <c r="E606" s="54"/>
      <c r="F606" s="54"/>
      <c r="G606" s="49"/>
      <c r="J606" s="46"/>
      <c r="K606" s="46"/>
    </row>
    <row r="607" spans="3:11" ht="15.75" customHeight="1" x14ac:dyDescent="0.25">
      <c r="C607" s="104"/>
      <c r="D607" s="105"/>
      <c r="E607" s="54"/>
      <c r="F607" s="54"/>
      <c r="G607" s="49"/>
      <c r="J607" s="46"/>
      <c r="K607" s="46"/>
    </row>
    <row r="608" spans="3:11" ht="15.75" customHeight="1" x14ac:dyDescent="0.25">
      <c r="C608" s="104"/>
      <c r="D608" s="105"/>
      <c r="E608" s="54"/>
      <c r="F608" s="54"/>
      <c r="G608" s="49"/>
      <c r="J608" s="46"/>
      <c r="K608" s="46"/>
    </row>
    <row r="609" spans="3:11" ht="15.75" customHeight="1" x14ac:dyDescent="0.25">
      <c r="C609" s="104"/>
      <c r="D609" s="105"/>
      <c r="E609" s="54"/>
      <c r="F609" s="54"/>
      <c r="G609" s="49"/>
      <c r="J609" s="46"/>
      <c r="K609" s="46"/>
    </row>
    <row r="610" spans="3:11" ht="15.75" customHeight="1" x14ac:dyDescent="0.25">
      <c r="C610" s="104"/>
      <c r="D610" s="105"/>
      <c r="E610" s="54"/>
      <c r="F610" s="54"/>
      <c r="G610" s="49"/>
      <c r="J610" s="46"/>
      <c r="K610" s="46"/>
    </row>
    <row r="611" spans="3:11" ht="15.75" customHeight="1" x14ac:dyDescent="0.25">
      <c r="C611" s="104"/>
      <c r="D611" s="105"/>
      <c r="E611" s="54"/>
      <c r="F611" s="54"/>
      <c r="G611" s="49"/>
      <c r="J611" s="46"/>
      <c r="K611" s="46"/>
    </row>
    <row r="612" spans="3:11" ht="15.75" customHeight="1" x14ac:dyDescent="0.25">
      <c r="C612" s="104"/>
      <c r="D612" s="105"/>
      <c r="E612" s="54"/>
      <c r="F612" s="54"/>
      <c r="G612" s="49"/>
      <c r="J612" s="46"/>
      <c r="K612" s="46"/>
    </row>
    <row r="613" spans="3:11" ht="15.75" customHeight="1" x14ac:dyDescent="0.25">
      <c r="C613" s="104"/>
      <c r="D613" s="105"/>
      <c r="E613" s="54"/>
      <c r="F613" s="54"/>
      <c r="G613" s="49"/>
      <c r="J613" s="46"/>
      <c r="K613" s="46"/>
    </row>
    <row r="614" spans="3:11" ht="15.75" customHeight="1" x14ac:dyDescent="0.25">
      <c r="C614" s="104"/>
      <c r="D614" s="105"/>
      <c r="E614" s="54"/>
      <c r="F614" s="54"/>
      <c r="G614" s="49"/>
      <c r="J614" s="46"/>
      <c r="K614" s="46"/>
    </row>
    <row r="615" spans="3:11" ht="15.75" customHeight="1" x14ac:dyDescent="0.25">
      <c r="C615" s="104"/>
      <c r="D615" s="105"/>
      <c r="E615" s="54"/>
      <c r="F615" s="54"/>
      <c r="G615" s="49"/>
      <c r="J615" s="46"/>
      <c r="K615" s="46"/>
    </row>
    <row r="616" spans="3:11" ht="15.75" customHeight="1" x14ac:dyDescent="0.25">
      <c r="C616" s="104"/>
      <c r="D616" s="105"/>
      <c r="E616" s="54"/>
      <c r="F616" s="54"/>
      <c r="G616" s="49"/>
      <c r="J616" s="46"/>
      <c r="K616" s="46"/>
    </row>
    <row r="617" spans="3:11" ht="15.75" customHeight="1" x14ac:dyDescent="0.25">
      <c r="C617" s="104"/>
      <c r="D617" s="105"/>
      <c r="E617" s="54"/>
      <c r="F617" s="54"/>
      <c r="G617" s="49"/>
      <c r="J617" s="46"/>
      <c r="K617" s="46"/>
    </row>
    <row r="618" spans="3:11" ht="15.75" customHeight="1" x14ac:dyDescent="0.25">
      <c r="C618" s="104"/>
      <c r="D618" s="105"/>
      <c r="E618" s="54"/>
      <c r="F618" s="54"/>
      <c r="G618" s="49"/>
      <c r="J618" s="46"/>
      <c r="K618" s="46"/>
    </row>
    <row r="619" spans="3:11" ht="15.75" customHeight="1" x14ac:dyDescent="0.25">
      <c r="C619" s="104"/>
      <c r="D619" s="105"/>
      <c r="E619" s="54"/>
      <c r="F619" s="54"/>
      <c r="G619" s="49"/>
      <c r="J619" s="46"/>
      <c r="K619" s="46"/>
    </row>
    <row r="620" spans="3:11" ht="15.75" customHeight="1" x14ac:dyDescent="0.25">
      <c r="C620" s="104"/>
      <c r="D620" s="105"/>
      <c r="E620" s="54"/>
      <c r="F620" s="54"/>
      <c r="G620" s="49"/>
      <c r="J620" s="46"/>
      <c r="K620" s="46"/>
    </row>
    <row r="621" spans="3:11" ht="15.75" customHeight="1" x14ac:dyDescent="0.25">
      <c r="C621" s="104"/>
      <c r="D621" s="105"/>
      <c r="E621" s="54"/>
      <c r="F621" s="54"/>
      <c r="G621" s="49"/>
      <c r="J621" s="46"/>
      <c r="K621" s="46"/>
    </row>
    <row r="622" spans="3:11" ht="15.75" customHeight="1" x14ac:dyDescent="0.25">
      <c r="C622" s="104"/>
      <c r="D622" s="105"/>
      <c r="E622" s="54"/>
      <c r="F622" s="54"/>
      <c r="G622" s="49"/>
      <c r="J622" s="46"/>
      <c r="K622" s="46"/>
    </row>
    <row r="623" spans="3:11" ht="15.75" customHeight="1" x14ac:dyDescent="0.25">
      <c r="C623" s="104"/>
      <c r="D623" s="105"/>
      <c r="E623" s="54"/>
      <c r="F623" s="54"/>
      <c r="G623" s="49"/>
      <c r="J623" s="46"/>
      <c r="K623" s="46"/>
    </row>
    <row r="624" spans="3:11" ht="15.75" customHeight="1" x14ac:dyDescent="0.25">
      <c r="C624" s="104"/>
      <c r="D624" s="105"/>
      <c r="E624" s="54"/>
      <c r="F624" s="54"/>
      <c r="G624" s="49"/>
      <c r="J624" s="46"/>
      <c r="K624" s="46"/>
    </row>
    <row r="625" spans="3:11" ht="15.75" customHeight="1" x14ac:dyDescent="0.25">
      <c r="C625" s="104"/>
      <c r="D625" s="105"/>
      <c r="E625" s="54"/>
      <c r="F625" s="54"/>
      <c r="G625" s="49"/>
      <c r="J625" s="46"/>
      <c r="K625" s="46"/>
    </row>
    <row r="626" spans="3:11" ht="15.75" customHeight="1" x14ac:dyDescent="0.25">
      <c r="C626" s="104"/>
      <c r="D626" s="105"/>
      <c r="E626" s="54"/>
      <c r="F626" s="54"/>
      <c r="G626" s="49"/>
      <c r="J626" s="46"/>
      <c r="K626" s="46"/>
    </row>
    <row r="627" spans="3:11" ht="15.75" customHeight="1" x14ac:dyDescent="0.25">
      <c r="C627" s="104"/>
      <c r="D627" s="105"/>
      <c r="E627" s="54"/>
      <c r="F627" s="54"/>
      <c r="G627" s="49"/>
      <c r="J627" s="46"/>
      <c r="K627" s="46"/>
    </row>
    <row r="628" spans="3:11" ht="15.75" customHeight="1" x14ac:dyDescent="0.25">
      <c r="C628" s="104"/>
      <c r="D628" s="105"/>
      <c r="E628" s="54"/>
      <c r="F628" s="54"/>
      <c r="G628" s="49"/>
      <c r="J628" s="46"/>
      <c r="K628" s="46"/>
    </row>
    <row r="629" spans="3:11" ht="15.75" customHeight="1" x14ac:dyDescent="0.25">
      <c r="C629" s="104"/>
      <c r="D629" s="105"/>
      <c r="E629" s="54"/>
      <c r="F629" s="54"/>
      <c r="G629" s="49"/>
      <c r="J629" s="46"/>
      <c r="K629" s="46"/>
    </row>
    <row r="630" spans="3:11" ht="15.75" customHeight="1" x14ac:dyDescent="0.25">
      <c r="C630" s="104"/>
      <c r="D630" s="105"/>
      <c r="E630" s="54"/>
      <c r="F630" s="54"/>
      <c r="G630" s="49"/>
      <c r="J630" s="46"/>
      <c r="K630" s="46"/>
    </row>
    <row r="631" spans="3:11" ht="15.75" customHeight="1" x14ac:dyDescent="0.25">
      <c r="C631" s="104"/>
      <c r="D631" s="105"/>
      <c r="E631" s="54"/>
      <c r="F631" s="54"/>
      <c r="G631" s="49"/>
      <c r="J631" s="46"/>
      <c r="K631" s="46"/>
    </row>
    <row r="632" spans="3:11" ht="15.75" customHeight="1" x14ac:dyDescent="0.25">
      <c r="C632" s="104"/>
      <c r="D632" s="105"/>
      <c r="E632" s="54"/>
      <c r="F632" s="54"/>
      <c r="G632" s="49"/>
      <c r="J632" s="46"/>
      <c r="K632" s="46"/>
    </row>
    <row r="633" spans="3:11" ht="15.75" customHeight="1" x14ac:dyDescent="0.25">
      <c r="C633" s="104"/>
      <c r="D633" s="105"/>
      <c r="E633" s="54"/>
      <c r="F633" s="54"/>
      <c r="G633" s="49"/>
      <c r="J633" s="46"/>
      <c r="K633" s="46"/>
    </row>
    <row r="634" spans="3:11" ht="15.75" customHeight="1" x14ac:dyDescent="0.25">
      <c r="C634" s="104"/>
      <c r="D634" s="105"/>
      <c r="E634" s="54"/>
      <c r="F634" s="54"/>
      <c r="G634" s="49"/>
      <c r="J634" s="46"/>
      <c r="K634" s="46"/>
    </row>
    <row r="635" spans="3:11" ht="15.75" customHeight="1" x14ac:dyDescent="0.25">
      <c r="C635" s="104"/>
      <c r="D635" s="105"/>
      <c r="E635" s="54"/>
      <c r="F635" s="54"/>
      <c r="G635" s="49"/>
      <c r="J635" s="46"/>
      <c r="K635" s="46"/>
    </row>
    <row r="636" spans="3:11" ht="15.75" customHeight="1" x14ac:dyDescent="0.25">
      <c r="C636" s="104"/>
      <c r="D636" s="105"/>
      <c r="E636" s="54"/>
      <c r="F636" s="54"/>
      <c r="G636" s="49"/>
      <c r="J636" s="46"/>
      <c r="K636" s="46"/>
    </row>
    <row r="637" spans="3:11" ht="15.75" customHeight="1" x14ac:dyDescent="0.25">
      <c r="C637" s="104"/>
      <c r="D637" s="105"/>
      <c r="E637" s="54"/>
      <c r="F637" s="54"/>
      <c r="G637" s="49"/>
      <c r="J637" s="46"/>
      <c r="K637" s="46"/>
    </row>
    <row r="638" spans="3:11" ht="15.75" customHeight="1" x14ac:dyDescent="0.25">
      <c r="C638" s="104"/>
      <c r="D638" s="105"/>
      <c r="E638" s="54"/>
      <c r="F638" s="54"/>
      <c r="G638" s="49"/>
      <c r="J638" s="46"/>
      <c r="K638" s="46"/>
    </row>
    <row r="639" spans="3:11" ht="15.75" customHeight="1" x14ac:dyDescent="0.25">
      <c r="C639" s="104"/>
      <c r="D639" s="105"/>
      <c r="E639" s="54"/>
      <c r="F639" s="54"/>
      <c r="G639" s="49"/>
      <c r="J639" s="46"/>
      <c r="K639" s="46"/>
    </row>
    <row r="640" spans="3:11" ht="15.75" customHeight="1" x14ac:dyDescent="0.25">
      <c r="C640" s="104"/>
      <c r="D640" s="105"/>
      <c r="E640" s="54"/>
      <c r="F640" s="54"/>
      <c r="G640" s="49"/>
      <c r="J640" s="46"/>
      <c r="K640" s="46"/>
    </row>
    <row r="641" spans="3:11" ht="15.75" customHeight="1" x14ac:dyDescent="0.25">
      <c r="C641" s="104"/>
      <c r="D641" s="105"/>
      <c r="E641" s="54"/>
      <c r="F641" s="54"/>
      <c r="G641" s="49"/>
      <c r="J641" s="46"/>
      <c r="K641" s="46"/>
    </row>
    <row r="642" spans="3:11" ht="15.75" customHeight="1" x14ac:dyDescent="0.25">
      <c r="C642" s="104"/>
      <c r="D642" s="105"/>
      <c r="E642" s="54"/>
      <c r="F642" s="54"/>
      <c r="G642" s="49"/>
      <c r="J642" s="46"/>
      <c r="K642" s="46"/>
    </row>
    <row r="643" spans="3:11" ht="15.75" customHeight="1" x14ac:dyDescent="0.25">
      <c r="C643" s="104"/>
      <c r="D643" s="105"/>
      <c r="E643" s="54"/>
      <c r="F643" s="54"/>
      <c r="G643" s="49"/>
      <c r="J643" s="46"/>
      <c r="K643" s="46"/>
    </row>
    <row r="644" spans="3:11" ht="15.75" customHeight="1" x14ac:dyDescent="0.25">
      <c r="C644" s="104"/>
      <c r="D644" s="105"/>
      <c r="E644" s="54"/>
      <c r="F644" s="54"/>
      <c r="G644" s="49"/>
      <c r="J644" s="46"/>
      <c r="K644" s="46"/>
    </row>
    <row r="645" spans="3:11" ht="15.75" customHeight="1" x14ac:dyDescent="0.25">
      <c r="C645" s="104"/>
      <c r="D645" s="105"/>
      <c r="E645" s="54"/>
      <c r="F645" s="54"/>
      <c r="G645" s="49"/>
      <c r="J645" s="46"/>
      <c r="K645" s="46"/>
    </row>
    <row r="646" spans="3:11" ht="15.75" customHeight="1" x14ac:dyDescent="0.25">
      <c r="C646" s="104"/>
      <c r="D646" s="105"/>
      <c r="E646" s="54"/>
      <c r="F646" s="54"/>
      <c r="G646" s="49"/>
      <c r="J646" s="46"/>
      <c r="K646" s="46"/>
    </row>
    <row r="647" spans="3:11" ht="15.75" customHeight="1" x14ac:dyDescent="0.25">
      <c r="C647" s="104"/>
      <c r="D647" s="105"/>
      <c r="E647" s="54"/>
      <c r="F647" s="54"/>
      <c r="G647" s="49"/>
      <c r="J647" s="46"/>
      <c r="K647" s="46"/>
    </row>
    <row r="648" spans="3:11" ht="15.75" customHeight="1" x14ac:dyDescent="0.25">
      <c r="C648" s="104"/>
      <c r="D648" s="105"/>
      <c r="E648" s="54"/>
      <c r="F648" s="54"/>
      <c r="G648" s="49"/>
      <c r="J648" s="46"/>
      <c r="K648" s="46"/>
    </row>
    <row r="649" spans="3:11" ht="15.75" customHeight="1" x14ac:dyDescent="0.25">
      <c r="C649" s="104"/>
      <c r="D649" s="105"/>
      <c r="E649" s="54"/>
      <c r="F649" s="54"/>
      <c r="G649" s="49"/>
      <c r="J649" s="46"/>
      <c r="K649" s="46"/>
    </row>
    <row r="650" spans="3:11" ht="15.75" customHeight="1" x14ac:dyDescent="0.25">
      <c r="C650" s="104"/>
      <c r="D650" s="105"/>
      <c r="E650" s="54"/>
      <c r="F650" s="54"/>
      <c r="G650" s="49"/>
      <c r="J650" s="46"/>
      <c r="K650" s="46"/>
    </row>
    <row r="651" spans="3:11" ht="15.75" customHeight="1" x14ac:dyDescent="0.25">
      <c r="C651" s="104"/>
      <c r="D651" s="105"/>
      <c r="E651" s="54"/>
      <c r="F651" s="54"/>
      <c r="G651" s="49"/>
      <c r="J651" s="46"/>
      <c r="K651" s="46"/>
    </row>
    <row r="652" spans="3:11" ht="15.75" customHeight="1" x14ac:dyDescent="0.25">
      <c r="C652" s="104"/>
      <c r="D652" s="105"/>
      <c r="E652" s="54"/>
      <c r="F652" s="54"/>
      <c r="G652" s="49"/>
      <c r="J652" s="46"/>
      <c r="K652" s="46"/>
    </row>
    <row r="653" spans="3:11" ht="15.75" customHeight="1" x14ac:dyDescent="0.25">
      <c r="C653" s="104"/>
      <c r="D653" s="105"/>
      <c r="E653" s="54"/>
      <c r="F653" s="54"/>
      <c r="G653" s="49"/>
      <c r="J653" s="46"/>
      <c r="K653" s="46"/>
    </row>
    <row r="654" spans="3:11" ht="15.75" customHeight="1" x14ac:dyDescent="0.25">
      <c r="C654" s="104"/>
      <c r="D654" s="105"/>
      <c r="E654" s="54"/>
      <c r="F654" s="54"/>
      <c r="G654" s="49"/>
      <c r="J654" s="46"/>
      <c r="K654" s="46"/>
    </row>
    <row r="655" spans="3:11" ht="15.75" customHeight="1" x14ac:dyDescent="0.25">
      <c r="C655" s="104"/>
      <c r="D655" s="105"/>
      <c r="E655" s="54"/>
      <c r="F655" s="54"/>
      <c r="G655" s="49"/>
      <c r="J655" s="46"/>
      <c r="K655" s="46"/>
    </row>
    <row r="656" spans="3:11" ht="15.75" customHeight="1" x14ac:dyDescent="0.25">
      <c r="C656" s="104"/>
      <c r="D656" s="105"/>
      <c r="E656" s="54"/>
      <c r="F656" s="54"/>
      <c r="G656" s="49"/>
      <c r="J656" s="46"/>
      <c r="K656" s="46"/>
    </row>
    <row r="657" spans="3:11" ht="15.75" customHeight="1" x14ac:dyDescent="0.25">
      <c r="C657" s="104"/>
      <c r="D657" s="105"/>
      <c r="E657" s="54"/>
      <c r="F657" s="54"/>
      <c r="G657" s="49"/>
      <c r="J657" s="46"/>
      <c r="K657" s="46"/>
    </row>
    <row r="658" spans="3:11" ht="15.75" customHeight="1" x14ac:dyDescent="0.25">
      <c r="C658" s="104"/>
      <c r="D658" s="105"/>
      <c r="E658" s="54"/>
      <c r="F658" s="54"/>
      <c r="G658" s="49"/>
      <c r="J658" s="46"/>
      <c r="K658" s="46"/>
    </row>
    <row r="659" spans="3:11" ht="15.75" customHeight="1" x14ac:dyDescent="0.25">
      <c r="C659" s="104"/>
      <c r="D659" s="105"/>
      <c r="E659" s="54"/>
      <c r="F659" s="54"/>
      <c r="G659" s="49"/>
      <c r="J659" s="46"/>
      <c r="K659" s="46"/>
    </row>
    <row r="660" spans="3:11" ht="15.75" customHeight="1" x14ac:dyDescent="0.25">
      <c r="C660" s="104"/>
      <c r="D660" s="105"/>
      <c r="E660" s="54"/>
      <c r="F660" s="54"/>
      <c r="G660" s="49"/>
      <c r="J660" s="46"/>
      <c r="K660" s="46"/>
    </row>
    <row r="661" spans="3:11" ht="15.75" customHeight="1" x14ac:dyDescent="0.25">
      <c r="C661" s="104"/>
      <c r="D661" s="105"/>
      <c r="E661" s="54"/>
      <c r="F661" s="54"/>
      <c r="G661" s="49"/>
      <c r="J661" s="46"/>
      <c r="K661" s="46"/>
    </row>
    <row r="662" spans="3:11" ht="15.75" customHeight="1" x14ac:dyDescent="0.25">
      <c r="C662" s="104"/>
      <c r="D662" s="105"/>
      <c r="E662" s="54"/>
      <c r="F662" s="54"/>
      <c r="G662" s="49"/>
      <c r="J662" s="46"/>
      <c r="K662" s="46"/>
    </row>
    <row r="663" spans="3:11" ht="15.75" customHeight="1" x14ac:dyDescent="0.25">
      <c r="C663" s="104"/>
      <c r="D663" s="105"/>
      <c r="E663" s="54"/>
      <c r="F663" s="54"/>
      <c r="G663" s="49"/>
      <c r="J663" s="46"/>
      <c r="K663" s="46"/>
    </row>
    <row r="664" spans="3:11" ht="15.75" customHeight="1" x14ac:dyDescent="0.25">
      <c r="C664" s="104"/>
      <c r="D664" s="105"/>
      <c r="E664" s="54"/>
      <c r="F664" s="54"/>
      <c r="G664" s="49"/>
      <c r="J664" s="46"/>
      <c r="K664" s="46"/>
    </row>
    <row r="665" spans="3:11" ht="15.75" customHeight="1" x14ac:dyDescent="0.25">
      <c r="C665" s="104"/>
      <c r="D665" s="105"/>
      <c r="E665" s="54"/>
      <c r="F665" s="54"/>
      <c r="G665" s="49"/>
      <c r="J665" s="46"/>
      <c r="K665" s="46"/>
    </row>
    <row r="666" spans="3:11" ht="15.75" customHeight="1" x14ac:dyDescent="0.25">
      <c r="C666" s="104"/>
      <c r="D666" s="105"/>
      <c r="E666" s="54"/>
      <c r="F666" s="54"/>
      <c r="G666" s="49"/>
      <c r="J666" s="46"/>
      <c r="K666" s="46"/>
    </row>
    <row r="667" spans="3:11" ht="15.75" customHeight="1" x14ac:dyDescent="0.25">
      <c r="C667" s="104"/>
      <c r="D667" s="105"/>
      <c r="E667" s="54"/>
      <c r="F667" s="54"/>
      <c r="G667" s="49"/>
      <c r="J667" s="46"/>
      <c r="K667" s="46"/>
    </row>
    <row r="668" spans="3:11" ht="15.75" customHeight="1" x14ac:dyDescent="0.25">
      <c r="C668" s="104"/>
      <c r="D668" s="105"/>
      <c r="E668" s="54"/>
      <c r="F668" s="54"/>
      <c r="G668" s="49"/>
      <c r="J668" s="46"/>
      <c r="K668" s="46"/>
    </row>
    <row r="669" spans="3:11" ht="15.75" customHeight="1" x14ac:dyDescent="0.25">
      <c r="C669" s="104"/>
      <c r="D669" s="105"/>
      <c r="E669" s="54"/>
      <c r="F669" s="54"/>
      <c r="G669" s="49"/>
      <c r="J669" s="46"/>
      <c r="K669" s="46"/>
    </row>
    <row r="670" spans="3:11" ht="15.75" customHeight="1" x14ac:dyDescent="0.25">
      <c r="C670" s="104"/>
      <c r="D670" s="105"/>
      <c r="E670" s="54"/>
      <c r="F670" s="54"/>
      <c r="G670" s="49"/>
      <c r="J670" s="46"/>
      <c r="K670" s="46"/>
    </row>
    <row r="671" spans="3:11" ht="15.75" customHeight="1" x14ac:dyDescent="0.25">
      <c r="C671" s="104"/>
      <c r="D671" s="105"/>
      <c r="E671" s="54"/>
      <c r="F671" s="54"/>
      <c r="G671" s="49"/>
      <c r="J671" s="46"/>
      <c r="K671" s="46"/>
    </row>
    <row r="672" spans="3:11" ht="15.75" customHeight="1" x14ac:dyDescent="0.25">
      <c r="C672" s="104"/>
      <c r="D672" s="105"/>
      <c r="E672" s="54"/>
      <c r="F672" s="54"/>
      <c r="G672" s="49"/>
      <c r="J672" s="46"/>
      <c r="K672" s="46"/>
    </row>
    <row r="673" spans="3:11" ht="15.75" customHeight="1" x14ac:dyDescent="0.25">
      <c r="C673" s="104"/>
      <c r="D673" s="105"/>
      <c r="E673" s="54"/>
      <c r="F673" s="54"/>
      <c r="G673" s="49"/>
      <c r="J673" s="46"/>
      <c r="K673" s="46"/>
    </row>
    <row r="674" spans="3:11" ht="15.75" customHeight="1" x14ac:dyDescent="0.25">
      <c r="C674" s="104"/>
      <c r="D674" s="105"/>
      <c r="E674" s="54"/>
      <c r="F674" s="54"/>
      <c r="G674" s="49"/>
      <c r="J674" s="46"/>
      <c r="K674" s="46"/>
    </row>
    <row r="675" spans="3:11" ht="15.75" customHeight="1" x14ac:dyDescent="0.25">
      <c r="C675" s="104"/>
      <c r="D675" s="105"/>
      <c r="E675" s="54"/>
      <c r="F675" s="54"/>
      <c r="G675" s="49"/>
      <c r="J675" s="46"/>
      <c r="K675" s="46"/>
    </row>
    <row r="676" spans="3:11" ht="15.75" customHeight="1" x14ac:dyDescent="0.25">
      <c r="C676" s="104"/>
      <c r="D676" s="105"/>
      <c r="E676" s="54"/>
      <c r="F676" s="54"/>
      <c r="G676" s="49"/>
      <c r="J676" s="46"/>
      <c r="K676" s="46"/>
    </row>
    <row r="677" spans="3:11" ht="15.75" customHeight="1" x14ac:dyDescent="0.25">
      <c r="C677" s="104"/>
      <c r="D677" s="105"/>
      <c r="E677" s="54"/>
      <c r="F677" s="54"/>
      <c r="G677" s="49"/>
      <c r="J677" s="46"/>
      <c r="K677" s="46"/>
    </row>
    <row r="678" spans="3:11" ht="15.75" customHeight="1" x14ac:dyDescent="0.25">
      <c r="C678" s="104"/>
      <c r="D678" s="105"/>
      <c r="E678" s="54"/>
      <c r="F678" s="54"/>
      <c r="G678" s="49"/>
      <c r="J678" s="46"/>
      <c r="K678" s="46"/>
    </row>
    <row r="679" spans="3:11" ht="15.75" customHeight="1" x14ac:dyDescent="0.25">
      <c r="C679" s="104"/>
      <c r="D679" s="105"/>
      <c r="E679" s="54"/>
      <c r="F679" s="54"/>
      <c r="G679" s="49"/>
      <c r="J679" s="46"/>
      <c r="K679" s="46"/>
    </row>
    <row r="680" spans="3:11" ht="15.75" customHeight="1" x14ac:dyDescent="0.25">
      <c r="C680" s="104"/>
      <c r="D680" s="105"/>
      <c r="E680" s="54"/>
      <c r="F680" s="54"/>
      <c r="G680" s="49"/>
      <c r="J680" s="46"/>
      <c r="K680" s="46"/>
    </row>
    <row r="681" spans="3:11" ht="15.75" customHeight="1" x14ac:dyDescent="0.25">
      <c r="C681" s="104"/>
      <c r="D681" s="105"/>
      <c r="E681" s="54"/>
      <c r="F681" s="54"/>
      <c r="G681" s="49"/>
      <c r="J681" s="46"/>
      <c r="K681" s="46"/>
    </row>
    <row r="682" spans="3:11" ht="15.75" customHeight="1" x14ac:dyDescent="0.25">
      <c r="C682" s="104"/>
      <c r="D682" s="105"/>
      <c r="E682" s="54"/>
      <c r="F682" s="54"/>
      <c r="G682" s="49"/>
      <c r="J682" s="46"/>
      <c r="K682" s="46"/>
    </row>
    <row r="683" spans="3:11" ht="15.75" customHeight="1" x14ac:dyDescent="0.25">
      <c r="C683" s="104"/>
      <c r="D683" s="105"/>
      <c r="E683" s="54"/>
      <c r="F683" s="54"/>
      <c r="G683" s="49"/>
      <c r="J683" s="46"/>
      <c r="K683" s="46"/>
    </row>
    <row r="684" spans="3:11" ht="15.75" customHeight="1" x14ac:dyDescent="0.25">
      <c r="C684" s="104"/>
      <c r="D684" s="105"/>
      <c r="E684" s="54"/>
      <c r="F684" s="54"/>
      <c r="G684" s="49"/>
      <c r="J684" s="46"/>
      <c r="K684" s="46"/>
    </row>
    <row r="685" spans="3:11" ht="15.75" customHeight="1" x14ac:dyDescent="0.25">
      <c r="C685" s="104"/>
      <c r="D685" s="105"/>
      <c r="E685" s="54"/>
      <c r="F685" s="54"/>
      <c r="G685" s="49"/>
      <c r="J685" s="46"/>
      <c r="K685" s="46"/>
    </row>
    <row r="686" spans="3:11" ht="15.75" customHeight="1" x14ac:dyDescent="0.25">
      <c r="C686" s="104"/>
      <c r="D686" s="105"/>
      <c r="E686" s="54"/>
      <c r="F686" s="54"/>
      <c r="G686" s="49"/>
      <c r="J686" s="46"/>
      <c r="K686" s="46"/>
    </row>
    <row r="687" spans="3:11" ht="15.75" customHeight="1" x14ac:dyDescent="0.25">
      <c r="C687" s="104"/>
      <c r="D687" s="105"/>
      <c r="E687" s="54"/>
      <c r="F687" s="54"/>
      <c r="G687" s="49"/>
      <c r="J687" s="46"/>
      <c r="K687" s="46"/>
    </row>
    <row r="688" spans="3:11" ht="15.75" customHeight="1" x14ac:dyDescent="0.25">
      <c r="C688" s="104"/>
      <c r="D688" s="105"/>
      <c r="E688" s="54"/>
      <c r="F688" s="54"/>
      <c r="G688" s="49"/>
      <c r="J688" s="46"/>
      <c r="K688" s="46"/>
    </row>
    <row r="689" spans="3:11" ht="15.75" customHeight="1" x14ac:dyDescent="0.25">
      <c r="C689" s="104"/>
      <c r="D689" s="105"/>
      <c r="E689" s="54"/>
      <c r="F689" s="54"/>
      <c r="G689" s="49"/>
      <c r="J689" s="46"/>
      <c r="K689" s="46"/>
    </row>
    <row r="690" spans="3:11" ht="15.75" customHeight="1" x14ac:dyDescent="0.25">
      <c r="C690" s="104"/>
      <c r="D690" s="105"/>
      <c r="E690" s="54"/>
      <c r="F690" s="54"/>
      <c r="G690" s="49"/>
      <c r="J690" s="46"/>
      <c r="K690" s="46"/>
    </row>
    <row r="691" spans="3:11" ht="15.75" customHeight="1" x14ac:dyDescent="0.25">
      <c r="C691" s="104"/>
      <c r="D691" s="105"/>
      <c r="E691" s="54"/>
      <c r="F691" s="54"/>
      <c r="G691" s="49"/>
      <c r="J691" s="46"/>
      <c r="K691" s="46"/>
    </row>
    <row r="692" spans="3:11" ht="15.75" customHeight="1" x14ac:dyDescent="0.25">
      <c r="C692" s="104"/>
      <c r="D692" s="105"/>
      <c r="E692" s="54"/>
      <c r="F692" s="54"/>
      <c r="G692" s="49"/>
      <c r="J692" s="46"/>
      <c r="K692" s="46"/>
    </row>
    <row r="693" spans="3:11" ht="15.75" customHeight="1" x14ac:dyDescent="0.25">
      <c r="C693" s="104"/>
      <c r="D693" s="105"/>
      <c r="E693" s="54"/>
      <c r="F693" s="54"/>
      <c r="G693" s="49"/>
      <c r="J693" s="46"/>
      <c r="K693" s="46"/>
    </row>
    <row r="694" spans="3:11" ht="15.75" customHeight="1" x14ac:dyDescent="0.25">
      <c r="C694" s="104"/>
      <c r="D694" s="105"/>
      <c r="E694" s="54"/>
      <c r="F694" s="54"/>
      <c r="G694" s="49"/>
      <c r="J694" s="46"/>
      <c r="K694" s="46"/>
    </row>
    <row r="695" spans="3:11" ht="15.75" customHeight="1" x14ac:dyDescent="0.25">
      <c r="C695" s="104"/>
      <c r="D695" s="105"/>
      <c r="E695" s="54"/>
      <c r="F695" s="54"/>
      <c r="G695" s="49"/>
      <c r="J695" s="46"/>
      <c r="K695" s="46"/>
    </row>
    <row r="696" spans="3:11" ht="15.75" customHeight="1" x14ac:dyDescent="0.25">
      <c r="C696" s="104"/>
      <c r="D696" s="105"/>
      <c r="E696" s="54"/>
      <c r="F696" s="54"/>
      <c r="G696" s="49"/>
      <c r="J696" s="46"/>
      <c r="K696" s="46"/>
    </row>
    <row r="697" spans="3:11" ht="15.75" customHeight="1" x14ac:dyDescent="0.25">
      <c r="C697" s="104"/>
      <c r="D697" s="105"/>
      <c r="E697" s="54"/>
      <c r="F697" s="54"/>
      <c r="G697" s="49"/>
      <c r="J697" s="46"/>
      <c r="K697" s="46"/>
    </row>
    <row r="698" spans="3:11" ht="15.75" customHeight="1" x14ac:dyDescent="0.25">
      <c r="C698" s="104"/>
      <c r="D698" s="105"/>
      <c r="E698" s="54"/>
      <c r="F698" s="54"/>
      <c r="G698" s="49"/>
      <c r="J698" s="46"/>
      <c r="K698" s="46"/>
    </row>
    <row r="699" spans="3:11" ht="15.75" customHeight="1" x14ac:dyDescent="0.25">
      <c r="C699" s="104"/>
      <c r="D699" s="105"/>
      <c r="E699" s="54"/>
      <c r="F699" s="54"/>
      <c r="G699" s="49"/>
      <c r="J699" s="46"/>
      <c r="K699" s="46"/>
    </row>
    <row r="700" spans="3:11" ht="15.75" customHeight="1" x14ac:dyDescent="0.25">
      <c r="C700" s="104"/>
      <c r="D700" s="105"/>
      <c r="E700" s="54"/>
      <c r="F700" s="54"/>
      <c r="G700" s="49"/>
      <c r="J700" s="46"/>
      <c r="K700" s="46"/>
    </row>
    <row r="701" spans="3:11" ht="15.75" customHeight="1" x14ac:dyDescent="0.25">
      <c r="C701" s="104"/>
      <c r="D701" s="105"/>
      <c r="E701" s="54"/>
      <c r="F701" s="54"/>
      <c r="G701" s="49"/>
      <c r="J701" s="46"/>
      <c r="K701" s="46"/>
    </row>
    <row r="702" spans="3:11" ht="15.75" customHeight="1" x14ac:dyDescent="0.25">
      <c r="C702" s="104"/>
      <c r="D702" s="105"/>
      <c r="E702" s="54"/>
      <c r="F702" s="54"/>
      <c r="G702" s="49"/>
      <c r="J702" s="46"/>
      <c r="K702" s="46"/>
    </row>
    <row r="703" spans="3:11" ht="15.75" customHeight="1" x14ac:dyDescent="0.25">
      <c r="C703" s="104"/>
      <c r="D703" s="105"/>
      <c r="E703" s="54"/>
      <c r="F703" s="54"/>
      <c r="G703" s="49"/>
      <c r="J703" s="46"/>
      <c r="K703" s="46"/>
    </row>
    <row r="704" spans="3:11" ht="15.75" customHeight="1" x14ac:dyDescent="0.25">
      <c r="C704" s="104"/>
      <c r="D704" s="105"/>
      <c r="E704" s="54"/>
      <c r="F704" s="54"/>
      <c r="G704" s="49"/>
      <c r="J704" s="46"/>
      <c r="K704" s="46"/>
    </row>
    <row r="705" spans="3:11" ht="15.75" customHeight="1" x14ac:dyDescent="0.25">
      <c r="C705" s="104"/>
      <c r="D705" s="105"/>
      <c r="E705" s="54"/>
      <c r="F705" s="54"/>
      <c r="G705" s="49"/>
      <c r="J705" s="46"/>
      <c r="K705" s="46"/>
    </row>
    <row r="706" spans="3:11" ht="15.75" customHeight="1" x14ac:dyDescent="0.25">
      <c r="C706" s="104"/>
      <c r="D706" s="105"/>
      <c r="E706" s="54"/>
      <c r="F706" s="54"/>
      <c r="G706" s="49"/>
      <c r="J706" s="46"/>
      <c r="K706" s="46"/>
    </row>
    <row r="707" spans="3:11" ht="15.75" customHeight="1" x14ac:dyDescent="0.25">
      <c r="C707" s="104"/>
      <c r="D707" s="105"/>
      <c r="E707" s="54"/>
      <c r="F707" s="54"/>
      <c r="G707" s="49"/>
      <c r="J707" s="46"/>
      <c r="K707" s="46"/>
    </row>
    <row r="708" spans="3:11" ht="15.75" customHeight="1" x14ac:dyDescent="0.25">
      <c r="C708" s="104"/>
      <c r="D708" s="105"/>
      <c r="E708" s="54"/>
      <c r="F708" s="54"/>
      <c r="G708" s="49"/>
      <c r="J708" s="46"/>
      <c r="K708" s="46"/>
    </row>
    <row r="709" spans="3:11" ht="15.75" customHeight="1" x14ac:dyDescent="0.25">
      <c r="C709" s="104"/>
      <c r="D709" s="105"/>
      <c r="E709" s="54"/>
      <c r="F709" s="54"/>
      <c r="G709" s="49"/>
      <c r="J709" s="46"/>
      <c r="K709" s="46"/>
    </row>
    <row r="710" spans="3:11" ht="15.75" customHeight="1" x14ac:dyDescent="0.25">
      <c r="C710" s="104"/>
      <c r="D710" s="105"/>
      <c r="E710" s="54"/>
      <c r="F710" s="54"/>
      <c r="G710" s="49"/>
      <c r="J710" s="46"/>
      <c r="K710" s="46"/>
    </row>
    <row r="711" spans="3:11" ht="15.75" customHeight="1" x14ac:dyDescent="0.25">
      <c r="C711" s="104"/>
      <c r="D711" s="105"/>
      <c r="E711" s="54"/>
      <c r="F711" s="54"/>
      <c r="G711" s="49"/>
      <c r="J711" s="46"/>
      <c r="K711" s="46"/>
    </row>
    <row r="712" spans="3:11" ht="15.75" customHeight="1" x14ac:dyDescent="0.25">
      <c r="C712" s="104"/>
      <c r="D712" s="105"/>
      <c r="E712" s="54"/>
      <c r="F712" s="54"/>
      <c r="G712" s="49"/>
      <c r="J712" s="46"/>
      <c r="K712" s="46"/>
    </row>
    <row r="713" spans="3:11" ht="15.75" customHeight="1" x14ac:dyDescent="0.25">
      <c r="C713" s="104"/>
      <c r="D713" s="105"/>
      <c r="E713" s="54"/>
      <c r="F713" s="54"/>
      <c r="G713" s="49"/>
      <c r="J713" s="46"/>
      <c r="K713" s="46"/>
    </row>
    <row r="714" spans="3:11" ht="15.75" customHeight="1" x14ac:dyDescent="0.25">
      <c r="C714" s="104"/>
      <c r="D714" s="105"/>
      <c r="E714" s="54"/>
      <c r="F714" s="54"/>
      <c r="G714" s="49"/>
      <c r="J714" s="46"/>
      <c r="K714" s="46"/>
    </row>
    <row r="715" spans="3:11" ht="15.75" customHeight="1" x14ac:dyDescent="0.25">
      <c r="C715" s="104"/>
      <c r="D715" s="105"/>
      <c r="E715" s="54"/>
      <c r="F715" s="54"/>
      <c r="G715" s="49"/>
      <c r="J715" s="46"/>
      <c r="K715" s="46"/>
    </row>
    <row r="716" spans="3:11" ht="15.75" customHeight="1" x14ac:dyDescent="0.25">
      <c r="C716" s="104"/>
      <c r="D716" s="105"/>
      <c r="E716" s="54"/>
      <c r="F716" s="54"/>
      <c r="G716" s="49"/>
      <c r="J716" s="46"/>
      <c r="K716" s="46"/>
    </row>
    <row r="717" spans="3:11" ht="15.75" customHeight="1" x14ac:dyDescent="0.25">
      <c r="C717" s="104"/>
      <c r="D717" s="105"/>
      <c r="E717" s="54"/>
      <c r="F717" s="54"/>
      <c r="G717" s="49"/>
      <c r="J717" s="46"/>
      <c r="K717" s="46"/>
    </row>
    <row r="718" spans="3:11" ht="15.75" customHeight="1" x14ac:dyDescent="0.25">
      <c r="C718" s="104"/>
      <c r="D718" s="105"/>
      <c r="E718" s="54"/>
      <c r="F718" s="54"/>
      <c r="G718" s="49"/>
      <c r="J718" s="46"/>
      <c r="K718" s="46"/>
    </row>
    <row r="719" spans="3:11" ht="15.75" customHeight="1" x14ac:dyDescent="0.25">
      <c r="C719" s="104"/>
      <c r="D719" s="105"/>
      <c r="E719" s="54"/>
      <c r="F719" s="54"/>
      <c r="G719" s="49"/>
      <c r="J719" s="46"/>
      <c r="K719" s="46"/>
    </row>
    <row r="720" spans="3:11" ht="15.75" customHeight="1" x14ac:dyDescent="0.25">
      <c r="C720" s="104"/>
      <c r="D720" s="105"/>
      <c r="E720" s="54"/>
      <c r="F720" s="54"/>
      <c r="G720" s="49"/>
      <c r="J720" s="46"/>
      <c r="K720" s="46"/>
    </row>
    <row r="721" spans="3:11" ht="15.75" customHeight="1" x14ac:dyDescent="0.25">
      <c r="C721" s="104"/>
      <c r="D721" s="105"/>
      <c r="E721" s="54"/>
      <c r="F721" s="54"/>
      <c r="G721" s="49"/>
      <c r="J721" s="46"/>
      <c r="K721" s="46"/>
    </row>
    <row r="722" spans="3:11" ht="15.75" customHeight="1" x14ac:dyDescent="0.25">
      <c r="C722" s="104"/>
      <c r="D722" s="105"/>
      <c r="E722" s="54"/>
      <c r="F722" s="54"/>
      <c r="G722" s="49"/>
      <c r="J722" s="46"/>
      <c r="K722" s="46"/>
    </row>
    <row r="723" spans="3:11" ht="15.75" customHeight="1" x14ac:dyDescent="0.25">
      <c r="C723" s="104"/>
      <c r="D723" s="105"/>
      <c r="E723" s="54"/>
      <c r="F723" s="54"/>
      <c r="G723" s="49"/>
      <c r="J723" s="46"/>
      <c r="K723" s="46"/>
    </row>
    <row r="724" spans="3:11" ht="15.75" customHeight="1" x14ac:dyDescent="0.25">
      <c r="C724" s="104"/>
      <c r="D724" s="105"/>
      <c r="E724" s="54"/>
      <c r="F724" s="54"/>
      <c r="G724" s="49"/>
      <c r="J724" s="46"/>
      <c r="K724" s="46"/>
    </row>
    <row r="725" spans="3:11" ht="15.75" customHeight="1" x14ac:dyDescent="0.25">
      <c r="C725" s="104"/>
      <c r="D725" s="105"/>
      <c r="E725" s="54"/>
      <c r="F725" s="54"/>
      <c r="G725" s="49"/>
      <c r="J725" s="46"/>
      <c r="K725" s="46"/>
    </row>
    <row r="726" spans="3:11" ht="15.75" customHeight="1" x14ac:dyDescent="0.25">
      <c r="C726" s="104"/>
      <c r="D726" s="105"/>
      <c r="E726" s="54"/>
      <c r="F726" s="54"/>
      <c r="G726" s="49"/>
      <c r="J726" s="46"/>
      <c r="K726" s="46"/>
    </row>
    <row r="727" spans="3:11" ht="15.75" customHeight="1" x14ac:dyDescent="0.25">
      <c r="C727" s="104"/>
      <c r="D727" s="105"/>
      <c r="E727" s="54"/>
      <c r="F727" s="54"/>
      <c r="G727" s="49"/>
      <c r="J727" s="46"/>
      <c r="K727" s="46"/>
    </row>
    <row r="728" spans="3:11" ht="15.75" customHeight="1" x14ac:dyDescent="0.25">
      <c r="C728" s="104"/>
      <c r="D728" s="105"/>
      <c r="E728" s="54"/>
      <c r="F728" s="54"/>
      <c r="G728" s="49"/>
      <c r="J728" s="46"/>
      <c r="K728" s="46"/>
    </row>
    <row r="729" spans="3:11" ht="15.75" customHeight="1" x14ac:dyDescent="0.25">
      <c r="C729" s="104"/>
      <c r="D729" s="105"/>
      <c r="E729" s="54"/>
      <c r="F729" s="54"/>
      <c r="G729" s="49"/>
      <c r="J729" s="46"/>
      <c r="K729" s="46"/>
    </row>
    <row r="730" spans="3:11" ht="15.75" customHeight="1" x14ac:dyDescent="0.25">
      <c r="C730" s="104"/>
      <c r="D730" s="105"/>
      <c r="E730" s="54"/>
      <c r="F730" s="54"/>
      <c r="G730" s="49"/>
      <c r="J730" s="46"/>
      <c r="K730" s="46"/>
    </row>
    <row r="731" spans="3:11" ht="15.75" customHeight="1" x14ac:dyDescent="0.25">
      <c r="C731" s="104"/>
      <c r="D731" s="105"/>
      <c r="E731" s="54"/>
      <c r="F731" s="54"/>
      <c r="G731" s="49"/>
      <c r="J731" s="46"/>
      <c r="K731" s="46"/>
    </row>
    <row r="732" spans="3:11" ht="15.75" customHeight="1" x14ac:dyDescent="0.25">
      <c r="C732" s="104"/>
      <c r="D732" s="105"/>
      <c r="E732" s="54"/>
      <c r="F732" s="54"/>
      <c r="G732" s="49"/>
      <c r="J732" s="46"/>
      <c r="K732" s="46"/>
    </row>
    <row r="733" spans="3:11" ht="15.75" customHeight="1" x14ac:dyDescent="0.25">
      <c r="C733" s="104"/>
      <c r="D733" s="105"/>
      <c r="E733" s="54"/>
      <c r="F733" s="54"/>
      <c r="G733" s="49"/>
      <c r="J733" s="46"/>
      <c r="K733" s="46"/>
    </row>
    <row r="734" spans="3:11" ht="15.75" customHeight="1" x14ac:dyDescent="0.25">
      <c r="C734" s="104"/>
      <c r="D734" s="105"/>
      <c r="E734" s="54"/>
      <c r="F734" s="54"/>
      <c r="G734" s="49"/>
      <c r="J734" s="46"/>
      <c r="K734" s="46"/>
    </row>
    <row r="735" spans="3:11" ht="15.75" customHeight="1" x14ac:dyDescent="0.25">
      <c r="C735" s="104"/>
      <c r="D735" s="105"/>
      <c r="E735" s="54"/>
      <c r="F735" s="54"/>
      <c r="G735" s="49"/>
      <c r="J735" s="46"/>
      <c r="K735" s="46"/>
    </row>
    <row r="736" spans="3:11" ht="15.75" customHeight="1" x14ac:dyDescent="0.25">
      <c r="C736" s="104"/>
      <c r="D736" s="105"/>
      <c r="E736" s="54"/>
      <c r="F736" s="54"/>
      <c r="G736" s="49"/>
      <c r="J736" s="46"/>
      <c r="K736" s="46"/>
    </row>
    <row r="737" spans="3:11" ht="15.75" customHeight="1" x14ac:dyDescent="0.25">
      <c r="C737" s="104"/>
      <c r="D737" s="105"/>
      <c r="E737" s="54"/>
      <c r="F737" s="54"/>
      <c r="G737" s="49"/>
      <c r="J737" s="46"/>
      <c r="K737" s="46"/>
    </row>
    <row r="738" spans="3:11" ht="15.75" customHeight="1" x14ac:dyDescent="0.25">
      <c r="C738" s="104"/>
      <c r="D738" s="105"/>
      <c r="E738" s="54"/>
      <c r="F738" s="54"/>
      <c r="G738" s="49"/>
      <c r="J738" s="46"/>
      <c r="K738" s="46"/>
    </row>
    <row r="739" spans="3:11" ht="15.75" customHeight="1" x14ac:dyDescent="0.25">
      <c r="C739" s="104"/>
      <c r="D739" s="105"/>
      <c r="E739" s="54"/>
      <c r="F739" s="54"/>
      <c r="G739" s="49"/>
      <c r="J739" s="46"/>
      <c r="K739" s="46"/>
    </row>
    <row r="740" spans="3:11" ht="15.75" customHeight="1" x14ac:dyDescent="0.25">
      <c r="C740" s="104"/>
      <c r="D740" s="105"/>
      <c r="E740" s="54"/>
      <c r="F740" s="54"/>
      <c r="G740" s="49"/>
      <c r="J740" s="46"/>
      <c r="K740" s="46"/>
    </row>
    <row r="741" spans="3:11" ht="15.75" customHeight="1" x14ac:dyDescent="0.25">
      <c r="C741" s="104"/>
      <c r="D741" s="105"/>
      <c r="E741" s="54"/>
      <c r="F741" s="54"/>
      <c r="G741" s="49"/>
      <c r="J741" s="46"/>
      <c r="K741" s="46"/>
    </row>
    <row r="742" spans="3:11" ht="15.75" customHeight="1" x14ac:dyDescent="0.25">
      <c r="C742" s="104"/>
      <c r="D742" s="105"/>
      <c r="E742" s="54"/>
      <c r="F742" s="54"/>
      <c r="G742" s="49"/>
      <c r="J742" s="46"/>
      <c r="K742" s="46"/>
    </row>
    <row r="743" spans="3:11" ht="15.75" customHeight="1" x14ac:dyDescent="0.25">
      <c r="C743" s="104"/>
      <c r="D743" s="105"/>
      <c r="E743" s="54"/>
      <c r="F743" s="54"/>
      <c r="G743" s="49"/>
      <c r="J743" s="46"/>
      <c r="K743" s="46"/>
    </row>
    <row r="744" spans="3:11" ht="15.75" customHeight="1" x14ac:dyDescent="0.25">
      <c r="C744" s="104"/>
      <c r="D744" s="105"/>
      <c r="E744" s="54"/>
      <c r="F744" s="54"/>
      <c r="G744" s="49"/>
      <c r="J744" s="46"/>
      <c r="K744" s="46"/>
    </row>
    <row r="745" spans="3:11" ht="15.75" customHeight="1" x14ac:dyDescent="0.25">
      <c r="C745" s="104"/>
      <c r="D745" s="105"/>
      <c r="E745" s="54"/>
      <c r="F745" s="54"/>
      <c r="G745" s="49"/>
      <c r="J745" s="46"/>
      <c r="K745" s="46"/>
    </row>
    <row r="746" spans="3:11" ht="15.75" customHeight="1" x14ac:dyDescent="0.25">
      <c r="C746" s="104"/>
      <c r="D746" s="105"/>
      <c r="E746" s="54"/>
      <c r="F746" s="54"/>
      <c r="G746" s="49"/>
      <c r="J746" s="46"/>
      <c r="K746" s="46"/>
    </row>
    <row r="747" spans="3:11" ht="15.75" customHeight="1" x14ac:dyDescent="0.25">
      <c r="C747" s="104"/>
      <c r="D747" s="105"/>
      <c r="E747" s="54"/>
      <c r="F747" s="54"/>
      <c r="G747" s="49"/>
      <c r="J747" s="46"/>
      <c r="K747" s="46"/>
    </row>
    <row r="748" spans="3:11" ht="15.75" customHeight="1" x14ac:dyDescent="0.25">
      <c r="C748" s="104"/>
      <c r="D748" s="105"/>
      <c r="E748" s="54"/>
      <c r="F748" s="54"/>
      <c r="G748" s="49"/>
      <c r="J748" s="46"/>
      <c r="K748" s="46"/>
    </row>
    <row r="749" spans="3:11" ht="15.75" customHeight="1" x14ac:dyDescent="0.25">
      <c r="C749" s="104"/>
      <c r="D749" s="105"/>
      <c r="E749" s="54"/>
      <c r="F749" s="54"/>
      <c r="G749" s="49"/>
      <c r="J749" s="46"/>
      <c r="K749" s="46"/>
    </row>
    <row r="750" spans="3:11" ht="15.75" customHeight="1" x14ac:dyDescent="0.25">
      <c r="C750" s="104"/>
      <c r="D750" s="105"/>
      <c r="E750" s="54"/>
      <c r="F750" s="54"/>
      <c r="G750" s="49"/>
      <c r="J750" s="46"/>
      <c r="K750" s="46"/>
    </row>
    <row r="751" spans="3:11" ht="15.75" customHeight="1" x14ac:dyDescent="0.25">
      <c r="C751" s="104"/>
      <c r="D751" s="105"/>
      <c r="E751" s="54"/>
      <c r="F751" s="54"/>
      <c r="G751" s="49"/>
      <c r="J751" s="46"/>
      <c r="K751" s="46"/>
    </row>
    <row r="752" spans="3:11" ht="15.75" customHeight="1" x14ac:dyDescent="0.25">
      <c r="C752" s="104"/>
      <c r="D752" s="105"/>
      <c r="E752" s="54"/>
      <c r="F752" s="54"/>
      <c r="G752" s="49"/>
      <c r="J752" s="46"/>
      <c r="K752" s="46"/>
    </row>
    <row r="753" spans="3:11" ht="15.75" customHeight="1" x14ac:dyDescent="0.25">
      <c r="C753" s="104"/>
      <c r="D753" s="105"/>
      <c r="E753" s="54"/>
      <c r="F753" s="54"/>
      <c r="G753" s="49"/>
      <c r="J753" s="46"/>
      <c r="K753" s="46"/>
    </row>
    <row r="754" spans="3:11" ht="15.75" customHeight="1" x14ac:dyDescent="0.25">
      <c r="C754" s="104"/>
      <c r="D754" s="105"/>
      <c r="E754" s="54"/>
      <c r="F754" s="54"/>
      <c r="G754" s="49"/>
      <c r="J754" s="46"/>
      <c r="K754" s="46"/>
    </row>
    <row r="755" spans="3:11" ht="15.75" customHeight="1" x14ac:dyDescent="0.25">
      <c r="C755" s="104"/>
      <c r="D755" s="105"/>
      <c r="E755" s="54"/>
      <c r="F755" s="54"/>
      <c r="G755" s="49"/>
      <c r="J755" s="46"/>
      <c r="K755" s="46"/>
    </row>
    <row r="756" spans="3:11" ht="15.75" customHeight="1" x14ac:dyDescent="0.25">
      <c r="C756" s="104"/>
      <c r="D756" s="105"/>
      <c r="E756" s="54"/>
      <c r="F756" s="54"/>
      <c r="G756" s="49"/>
      <c r="J756" s="46"/>
      <c r="K756" s="46"/>
    </row>
    <row r="757" spans="3:11" ht="15.75" customHeight="1" x14ac:dyDescent="0.25">
      <c r="C757" s="104"/>
      <c r="D757" s="105"/>
      <c r="E757" s="54"/>
      <c r="F757" s="54"/>
      <c r="G757" s="49"/>
      <c r="J757" s="46"/>
      <c r="K757" s="46"/>
    </row>
    <row r="758" spans="3:11" ht="15.75" customHeight="1" x14ac:dyDescent="0.25">
      <c r="C758" s="104"/>
      <c r="D758" s="105"/>
      <c r="E758" s="54"/>
      <c r="F758" s="54"/>
      <c r="G758" s="49"/>
      <c r="J758" s="46"/>
      <c r="K758" s="46"/>
    </row>
    <row r="759" spans="3:11" ht="15.75" customHeight="1" x14ac:dyDescent="0.25">
      <c r="C759" s="104"/>
      <c r="D759" s="105"/>
      <c r="E759" s="54"/>
      <c r="F759" s="54"/>
      <c r="G759" s="49"/>
      <c r="J759" s="46"/>
      <c r="K759" s="46"/>
    </row>
    <row r="760" spans="3:11" ht="15.75" customHeight="1" x14ac:dyDescent="0.25">
      <c r="C760" s="104"/>
      <c r="D760" s="105"/>
      <c r="E760" s="54"/>
      <c r="F760" s="54"/>
      <c r="G760" s="49"/>
      <c r="J760" s="46"/>
      <c r="K760" s="46"/>
    </row>
    <row r="761" spans="3:11" ht="15.75" customHeight="1" x14ac:dyDescent="0.25">
      <c r="C761" s="104"/>
      <c r="D761" s="105"/>
      <c r="E761" s="54"/>
      <c r="F761" s="54"/>
      <c r="G761" s="49"/>
      <c r="J761" s="46"/>
      <c r="K761" s="46"/>
    </row>
    <row r="762" spans="3:11" ht="15.75" customHeight="1" x14ac:dyDescent="0.25">
      <c r="C762" s="104"/>
      <c r="D762" s="105"/>
      <c r="E762" s="54"/>
      <c r="F762" s="54"/>
      <c r="G762" s="49"/>
      <c r="J762" s="46"/>
      <c r="K762" s="46"/>
    </row>
    <row r="763" spans="3:11" ht="15.75" customHeight="1" x14ac:dyDescent="0.25">
      <c r="C763" s="104"/>
      <c r="D763" s="105"/>
      <c r="E763" s="54"/>
      <c r="F763" s="54"/>
      <c r="G763" s="49"/>
      <c r="J763" s="46"/>
      <c r="K763" s="46"/>
    </row>
    <row r="764" spans="3:11" ht="15.75" customHeight="1" x14ac:dyDescent="0.25">
      <c r="C764" s="104"/>
      <c r="D764" s="105"/>
      <c r="E764" s="54"/>
      <c r="F764" s="54"/>
      <c r="G764" s="49"/>
      <c r="J764" s="46"/>
      <c r="K764" s="46"/>
    </row>
    <row r="765" spans="3:11" ht="15.75" customHeight="1" x14ac:dyDescent="0.25">
      <c r="C765" s="104"/>
      <c r="D765" s="105"/>
      <c r="E765" s="54"/>
      <c r="F765" s="54"/>
      <c r="G765" s="49"/>
      <c r="J765" s="46"/>
      <c r="K765" s="46"/>
    </row>
    <row r="766" spans="3:11" ht="15.75" customHeight="1" x14ac:dyDescent="0.25">
      <c r="C766" s="104"/>
      <c r="D766" s="105"/>
      <c r="E766" s="54"/>
      <c r="F766" s="54"/>
      <c r="G766" s="49"/>
      <c r="J766" s="46"/>
      <c r="K766" s="46"/>
    </row>
    <row r="767" spans="3:11" ht="15.75" customHeight="1" x14ac:dyDescent="0.25">
      <c r="C767" s="104"/>
      <c r="D767" s="105"/>
      <c r="E767" s="54"/>
      <c r="F767" s="54"/>
      <c r="G767" s="49"/>
      <c r="J767" s="46"/>
      <c r="K767" s="46"/>
    </row>
    <row r="768" spans="3:11" ht="15.75" customHeight="1" x14ac:dyDescent="0.25">
      <c r="C768" s="104"/>
      <c r="D768" s="105"/>
      <c r="E768" s="54"/>
      <c r="F768" s="54"/>
      <c r="G768" s="49"/>
      <c r="J768" s="46"/>
      <c r="K768" s="46"/>
    </row>
    <row r="769" spans="3:11" ht="15.75" customHeight="1" x14ac:dyDescent="0.25">
      <c r="C769" s="104"/>
      <c r="D769" s="105"/>
      <c r="E769" s="54"/>
      <c r="F769" s="54"/>
      <c r="G769" s="49"/>
      <c r="J769" s="46"/>
      <c r="K769" s="46"/>
    </row>
    <row r="770" spans="3:11" ht="15.75" customHeight="1" x14ac:dyDescent="0.25">
      <c r="C770" s="104"/>
      <c r="D770" s="105"/>
      <c r="E770" s="54"/>
      <c r="F770" s="54"/>
      <c r="G770" s="49"/>
      <c r="J770" s="46"/>
      <c r="K770" s="46"/>
    </row>
    <row r="771" spans="3:11" ht="15.75" customHeight="1" x14ac:dyDescent="0.25">
      <c r="C771" s="104"/>
      <c r="D771" s="105"/>
      <c r="E771" s="54"/>
      <c r="F771" s="54"/>
      <c r="G771" s="49"/>
      <c r="J771" s="46"/>
      <c r="K771" s="46"/>
    </row>
    <row r="772" spans="3:11" ht="15.75" customHeight="1" x14ac:dyDescent="0.25">
      <c r="C772" s="104"/>
      <c r="D772" s="105"/>
      <c r="E772" s="54"/>
      <c r="F772" s="54"/>
      <c r="G772" s="49"/>
      <c r="J772" s="46"/>
      <c r="K772" s="46"/>
    </row>
    <row r="773" spans="3:11" ht="15.75" customHeight="1" x14ac:dyDescent="0.25">
      <c r="C773" s="104"/>
      <c r="D773" s="105"/>
      <c r="E773" s="54"/>
      <c r="F773" s="54"/>
      <c r="G773" s="49"/>
      <c r="J773" s="46"/>
      <c r="K773" s="46"/>
    </row>
    <row r="774" spans="3:11" ht="15.75" customHeight="1" x14ac:dyDescent="0.25">
      <c r="C774" s="104"/>
      <c r="D774" s="105"/>
      <c r="E774" s="54"/>
      <c r="F774" s="54"/>
      <c r="G774" s="49"/>
      <c r="J774" s="46"/>
      <c r="K774" s="46"/>
    </row>
    <row r="775" spans="3:11" ht="15.75" customHeight="1" x14ac:dyDescent="0.25">
      <c r="C775" s="104"/>
      <c r="D775" s="105"/>
      <c r="E775" s="54"/>
      <c r="F775" s="54"/>
      <c r="G775" s="49"/>
      <c r="J775" s="46"/>
      <c r="K775" s="46"/>
    </row>
    <row r="776" spans="3:11" ht="15.75" customHeight="1" x14ac:dyDescent="0.25">
      <c r="C776" s="104"/>
      <c r="D776" s="105"/>
      <c r="E776" s="54"/>
      <c r="F776" s="54"/>
      <c r="G776" s="49"/>
      <c r="J776" s="46"/>
      <c r="K776" s="46"/>
    </row>
    <row r="777" spans="3:11" ht="15.75" customHeight="1" x14ac:dyDescent="0.25">
      <c r="C777" s="104"/>
      <c r="D777" s="105"/>
      <c r="E777" s="54"/>
      <c r="F777" s="54"/>
      <c r="G777" s="49"/>
      <c r="J777" s="46"/>
      <c r="K777" s="46"/>
    </row>
    <row r="778" spans="3:11" ht="15.75" customHeight="1" x14ac:dyDescent="0.25">
      <c r="C778" s="104"/>
      <c r="D778" s="105"/>
      <c r="E778" s="54"/>
      <c r="F778" s="54"/>
      <c r="G778" s="49"/>
      <c r="J778" s="46"/>
      <c r="K778" s="46"/>
    </row>
    <row r="779" spans="3:11" ht="15.75" customHeight="1" x14ac:dyDescent="0.25">
      <c r="C779" s="104"/>
      <c r="D779" s="105"/>
      <c r="E779" s="54"/>
      <c r="F779" s="54"/>
      <c r="G779" s="49"/>
      <c r="J779" s="46"/>
      <c r="K779" s="46"/>
    </row>
    <row r="780" spans="3:11" ht="15.75" customHeight="1" x14ac:dyDescent="0.25">
      <c r="C780" s="104"/>
      <c r="D780" s="105"/>
      <c r="E780" s="54"/>
      <c r="F780" s="54"/>
      <c r="G780" s="49"/>
      <c r="J780" s="46"/>
      <c r="K780" s="46"/>
    </row>
    <row r="781" spans="3:11" ht="15.75" customHeight="1" x14ac:dyDescent="0.25">
      <c r="C781" s="104"/>
      <c r="D781" s="105"/>
      <c r="E781" s="54"/>
      <c r="F781" s="54"/>
      <c r="G781" s="49"/>
      <c r="J781" s="46"/>
      <c r="K781" s="46"/>
    </row>
    <row r="782" spans="3:11" ht="15.75" customHeight="1" x14ac:dyDescent="0.25">
      <c r="C782" s="104"/>
      <c r="D782" s="105"/>
      <c r="E782" s="54"/>
      <c r="F782" s="54"/>
      <c r="G782" s="49"/>
      <c r="J782" s="46"/>
      <c r="K782" s="46"/>
    </row>
    <row r="783" spans="3:11" ht="15.75" customHeight="1" x14ac:dyDescent="0.25">
      <c r="C783" s="104"/>
      <c r="D783" s="105"/>
      <c r="E783" s="54"/>
      <c r="F783" s="54"/>
      <c r="G783" s="49"/>
      <c r="J783" s="46"/>
      <c r="K783" s="46"/>
    </row>
    <row r="784" spans="3:11" ht="15.75" customHeight="1" x14ac:dyDescent="0.25">
      <c r="C784" s="104"/>
      <c r="D784" s="105"/>
      <c r="E784" s="54"/>
      <c r="F784" s="54"/>
      <c r="G784" s="49"/>
      <c r="J784" s="46"/>
      <c r="K784" s="46"/>
    </row>
    <row r="785" spans="3:11" ht="15.75" customHeight="1" x14ac:dyDescent="0.25">
      <c r="C785" s="104"/>
      <c r="D785" s="105"/>
      <c r="E785" s="54"/>
      <c r="F785" s="54"/>
      <c r="G785" s="49"/>
      <c r="J785" s="46"/>
      <c r="K785" s="46"/>
    </row>
    <row r="786" spans="3:11" ht="15.75" customHeight="1" x14ac:dyDescent="0.25">
      <c r="C786" s="104"/>
      <c r="D786" s="105"/>
      <c r="E786" s="54"/>
      <c r="F786" s="54"/>
      <c r="G786" s="49"/>
      <c r="J786" s="46"/>
      <c r="K786" s="46"/>
    </row>
    <row r="787" spans="3:11" ht="15.75" customHeight="1" x14ac:dyDescent="0.25">
      <c r="C787" s="104"/>
      <c r="D787" s="105"/>
      <c r="E787" s="54"/>
      <c r="F787" s="54"/>
      <c r="G787" s="49"/>
      <c r="J787" s="46"/>
      <c r="K787" s="46"/>
    </row>
    <row r="788" spans="3:11" ht="15.75" customHeight="1" x14ac:dyDescent="0.25">
      <c r="C788" s="104"/>
      <c r="D788" s="105"/>
      <c r="E788" s="54"/>
      <c r="F788" s="54"/>
      <c r="G788" s="49"/>
      <c r="J788" s="46"/>
      <c r="K788" s="46"/>
    </row>
    <row r="789" spans="3:11" ht="15.75" customHeight="1" x14ac:dyDescent="0.25">
      <c r="C789" s="104"/>
      <c r="D789" s="105"/>
      <c r="E789" s="54"/>
      <c r="F789" s="54"/>
      <c r="G789" s="49"/>
      <c r="J789" s="46"/>
      <c r="K789" s="46"/>
    </row>
    <row r="790" spans="3:11" ht="15.75" customHeight="1" x14ac:dyDescent="0.25">
      <c r="C790" s="104"/>
      <c r="D790" s="105"/>
      <c r="E790" s="54"/>
      <c r="F790" s="54"/>
      <c r="G790" s="49"/>
      <c r="J790" s="46"/>
      <c r="K790" s="46"/>
    </row>
    <row r="791" spans="3:11" ht="15.75" customHeight="1" x14ac:dyDescent="0.25">
      <c r="C791" s="104"/>
      <c r="D791" s="105"/>
      <c r="E791" s="54"/>
      <c r="F791" s="54"/>
      <c r="G791" s="49"/>
      <c r="J791" s="46"/>
      <c r="K791" s="46"/>
    </row>
    <row r="792" spans="3:11" ht="15.75" customHeight="1" x14ac:dyDescent="0.25">
      <c r="C792" s="104"/>
      <c r="D792" s="105"/>
      <c r="E792" s="54"/>
      <c r="F792" s="54"/>
      <c r="G792" s="49"/>
      <c r="J792" s="46"/>
      <c r="K792" s="46"/>
    </row>
    <row r="793" spans="3:11" ht="15.75" customHeight="1" x14ac:dyDescent="0.25">
      <c r="C793" s="104"/>
      <c r="D793" s="105"/>
      <c r="E793" s="54"/>
      <c r="F793" s="54"/>
      <c r="G793" s="49"/>
      <c r="J793" s="46"/>
      <c r="K793" s="46"/>
    </row>
    <row r="794" spans="3:11" ht="15.75" customHeight="1" x14ac:dyDescent="0.25">
      <c r="C794" s="104"/>
      <c r="D794" s="105"/>
      <c r="E794" s="54"/>
      <c r="F794" s="54"/>
      <c r="G794" s="49"/>
      <c r="J794" s="46"/>
      <c r="K794" s="46"/>
    </row>
    <row r="795" spans="3:11" ht="15.75" customHeight="1" x14ac:dyDescent="0.25">
      <c r="C795" s="104"/>
      <c r="D795" s="105"/>
      <c r="E795" s="54"/>
      <c r="F795" s="54"/>
      <c r="G795" s="49"/>
      <c r="J795" s="46"/>
      <c r="K795" s="46"/>
    </row>
    <row r="796" spans="3:11" ht="15.75" customHeight="1" x14ac:dyDescent="0.25">
      <c r="C796" s="104"/>
      <c r="D796" s="105"/>
      <c r="E796" s="54"/>
      <c r="F796" s="54"/>
      <c r="G796" s="49"/>
      <c r="J796" s="46"/>
      <c r="K796" s="46"/>
    </row>
    <row r="797" spans="3:11" ht="15.75" customHeight="1" x14ac:dyDescent="0.25">
      <c r="C797" s="104"/>
      <c r="D797" s="105"/>
      <c r="E797" s="54"/>
      <c r="F797" s="54"/>
      <c r="G797" s="49"/>
      <c r="J797" s="46"/>
      <c r="K797" s="46"/>
    </row>
    <row r="798" spans="3:11" ht="15.75" customHeight="1" x14ac:dyDescent="0.25">
      <c r="C798" s="104"/>
      <c r="D798" s="105"/>
      <c r="E798" s="54"/>
      <c r="F798" s="54"/>
      <c r="G798" s="49"/>
      <c r="J798" s="46"/>
      <c r="K798" s="46"/>
    </row>
    <row r="799" spans="3:11" ht="15.75" customHeight="1" x14ac:dyDescent="0.25">
      <c r="C799" s="104"/>
      <c r="D799" s="105"/>
      <c r="E799" s="54"/>
      <c r="F799" s="54"/>
      <c r="G799" s="49"/>
      <c r="J799" s="46"/>
      <c r="K799" s="46"/>
    </row>
    <row r="800" spans="3:11" ht="15.75" customHeight="1" x14ac:dyDescent="0.25">
      <c r="C800" s="104"/>
      <c r="D800" s="105"/>
      <c r="E800" s="54"/>
      <c r="F800" s="54"/>
      <c r="G800" s="49"/>
      <c r="J800" s="46"/>
      <c r="K800" s="46"/>
    </row>
    <row r="801" spans="3:11" ht="15.75" customHeight="1" x14ac:dyDescent="0.25">
      <c r="C801" s="104"/>
      <c r="D801" s="105"/>
      <c r="E801" s="54"/>
      <c r="F801" s="54"/>
      <c r="G801" s="49"/>
      <c r="J801" s="46"/>
      <c r="K801" s="46"/>
    </row>
    <row r="802" spans="3:11" ht="15.75" customHeight="1" x14ac:dyDescent="0.25">
      <c r="C802" s="104"/>
      <c r="D802" s="105"/>
      <c r="E802" s="54"/>
      <c r="F802" s="54"/>
      <c r="G802" s="49"/>
      <c r="J802" s="46"/>
      <c r="K802" s="46"/>
    </row>
    <row r="803" spans="3:11" ht="15.75" customHeight="1" x14ac:dyDescent="0.25">
      <c r="C803" s="104"/>
      <c r="D803" s="105"/>
      <c r="E803" s="54"/>
      <c r="F803" s="54"/>
      <c r="G803" s="49"/>
      <c r="J803" s="46"/>
      <c r="K803" s="46"/>
    </row>
    <row r="804" spans="3:11" ht="15.75" customHeight="1" x14ac:dyDescent="0.25">
      <c r="C804" s="104"/>
      <c r="D804" s="105"/>
      <c r="E804" s="54"/>
      <c r="F804" s="54"/>
      <c r="G804" s="49"/>
      <c r="J804" s="46"/>
      <c r="K804" s="46"/>
    </row>
    <row r="805" spans="3:11" ht="15.75" customHeight="1" x14ac:dyDescent="0.25">
      <c r="C805" s="104"/>
      <c r="D805" s="105"/>
      <c r="E805" s="54"/>
      <c r="F805" s="54"/>
      <c r="G805" s="49"/>
      <c r="J805" s="46"/>
      <c r="K805" s="46"/>
    </row>
    <row r="806" spans="3:11" ht="15.75" customHeight="1" x14ac:dyDescent="0.25">
      <c r="C806" s="104"/>
      <c r="D806" s="105"/>
      <c r="E806" s="54"/>
      <c r="F806" s="54"/>
      <c r="G806" s="49"/>
      <c r="J806" s="46"/>
      <c r="K806" s="46"/>
    </row>
    <row r="807" spans="3:11" ht="15.75" customHeight="1" x14ac:dyDescent="0.25">
      <c r="C807" s="104"/>
      <c r="D807" s="105"/>
      <c r="E807" s="54"/>
      <c r="F807" s="54"/>
      <c r="G807" s="49"/>
      <c r="J807" s="46"/>
      <c r="K807" s="46"/>
    </row>
    <row r="808" spans="3:11" ht="15.75" customHeight="1" x14ac:dyDescent="0.25">
      <c r="C808" s="104"/>
      <c r="D808" s="105"/>
      <c r="E808" s="54"/>
      <c r="F808" s="54"/>
      <c r="G808" s="49"/>
      <c r="J808" s="46"/>
      <c r="K808" s="46"/>
    </row>
    <row r="809" spans="3:11" ht="15.75" customHeight="1" x14ac:dyDescent="0.25">
      <c r="C809" s="104"/>
      <c r="D809" s="105"/>
      <c r="E809" s="54"/>
      <c r="F809" s="54"/>
      <c r="G809" s="49"/>
      <c r="J809" s="46"/>
      <c r="K809" s="46"/>
    </row>
    <row r="810" spans="3:11" ht="15.75" customHeight="1" x14ac:dyDescent="0.25">
      <c r="C810" s="104"/>
      <c r="D810" s="105"/>
      <c r="E810" s="54"/>
      <c r="F810" s="54"/>
      <c r="G810" s="49"/>
      <c r="J810" s="46"/>
      <c r="K810" s="46"/>
    </row>
    <row r="811" spans="3:11" ht="15.75" customHeight="1" x14ac:dyDescent="0.25">
      <c r="C811" s="104"/>
      <c r="D811" s="105"/>
      <c r="E811" s="54"/>
      <c r="F811" s="54"/>
      <c r="G811" s="49"/>
      <c r="J811" s="46"/>
      <c r="K811" s="46"/>
    </row>
    <row r="812" spans="3:11" ht="15.75" customHeight="1" x14ac:dyDescent="0.25">
      <c r="C812" s="104"/>
      <c r="D812" s="105"/>
      <c r="E812" s="54"/>
      <c r="F812" s="54"/>
      <c r="G812" s="49"/>
      <c r="J812" s="46"/>
      <c r="K812" s="46"/>
    </row>
    <row r="813" spans="3:11" ht="15.75" customHeight="1" x14ac:dyDescent="0.25">
      <c r="C813" s="104"/>
      <c r="D813" s="105"/>
      <c r="E813" s="54"/>
      <c r="F813" s="54"/>
      <c r="G813" s="49"/>
      <c r="J813" s="46"/>
      <c r="K813" s="46"/>
    </row>
    <row r="814" spans="3:11" ht="15.75" customHeight="1" x14ac:dyDescent="0.25">
      <c r="C814" s="104"/>
      <c r="D814" s="105"/>
      <c r="E814" s="54"/>
      <c r="F814" s="54"/>
      <c r="G814" s="49"/>
      <c r="J814" s="46"/>
      <c r="K814" s="46"/>
    </row>
    <row r="815" spans="3:11" ht="15.75" customHeight="1" x14ac:dyDescent="0.25">
      <c r="C815" s="104"/>
      <c r="D815" s="105"/>
      <c r="E815" s="54"/>
      <c r="F815" s="54"/>
      <c r="G815" s="49"/>
      <c r="J815" s="46"/>
      <c r="K815" s="46"/>
    </row>
    <row r="816" spans="3:11" ht="15.75" customHeight="1" x14ac:dyDescent="0.25">
      <c r="C816" s="104"/>
      <c r="D816" s="105"/>
      <c r="E816" s="54"/>
      <c r="F816" s="54"/>
      <c r="G816" s="49"/>
      <c r="J816" s="46"/>
      <c r="K816" s="46"/>
    </row>
    <row r="817" spans="3:11" ht="15.75" customHeight="1" x14ac:dyDescent="0.25">
      <c r="C817" s="104"/>
      <c r="D817" s="105"/>
      <c r="E817" s="54"/>
      <c r="F817" s="54"/>
      <c r="G817" s="49"/>
      <c r="J817" s="46"/>
      <c r="K817" s="46"/>
    </row>
    <row r="818" spans="3:11" ht="15.75" customHeight="1" x14ac:dyDescent="0.25">
      <c r="C818" s="104"/>
      <c r="D818" s="105"/>
      <c r="E818" s="54"/>
      <c r="F818" s="54"/>
      <c r="G818" s="49"/>
      <c r="J818" s="46"/>
      <c r="K818" s="46"/>
    </row>
    <row r="819" spans="3:11" ht="15.75" customHeight="1" x14ac:dyDescent="0.25">
      <c r="C819" s="104"/>
      <c r="D819" s="105"/>
      <c r="E819" s="54"/>
      <c r="F819" s="54"/>
      <c r="G819" s="49"/>
      <c r="J819" s="46"/>
      <c r="K819" s="46"/>
    </row>
    <row r="820" spans="3:11" ht="15.75" customHeight="1" x14ac:dyDescent="0.25">
      <c r="C820" s="104"/>
      <c r="D820" s="105"/>
      <c r="E820" s="54"/>
      <c r="F820" s="54"/>
      <c r="G820" s="49"/>
      <c r="J820" s="46"/>
      <c r="K820" s="46"/>
    </row>
    <row r="821" spans="3:11" ht="15.75" customHeight="1" x14ac:dyDescent="0.25">
      <c r="C821" s="104"/>
      <c r="D821" s="105"/>
      <c r="E821" s="54"/>
      <c r="F821" s="54"/>
      <c r="G821" s="49"/>
      <c r="J821" s="46"/>
      <c r="K821" s="46"/>
    </row>
    <row r="822" spans="3:11" ht="15.75" customHeight="1" x14ac:dyDescent="0.25">
      <c r="C822" s="104"/>
      <c r="D822" s="105"/>
      <c r="E822" s="54"/>
      <c r="F822" s="54"/>
      <c r="G822" s="49"/>
      <c r="J822" s="46"/>
      <c r="K822" s="46"/>
    </row>
    <row r="823" spans="3:11" ht="15.75" customHeight="1" x14ac:dyDescent="0.25">
      <c r="C823" s="104"/>
      <c r="D823" s="105"/>
      <c r="E823" s="54"/>
      <c r="F823" s="54"/>
      <c r="G823" s="49"/>
      <c r="J823" s="46"/>
      <c r="K823" s="46"/>
    </row>
    <row r="824" spans="3:11" ht="15.75" customHeight="1" x14ac:dyDescent="0.25">
      <c r="C824" s="104"/>
      <c r="D824" s="105"/>
      <c r="E824" s="54"/>
      <c r="F824" s="54"/>
      <c r="G824" s="49"/>
      <c r="J824" s="46"/>
      <c r="K824" s="46"/>
    </row>
    <row r="825" spans="3:11" ht="15.75" customHeight="1" x14ac:dyDescent="0.25">
      <c r="C825" s="104"/>
      <c r="D825" s="105"/>
      <c r="E825" s="54"/>
      <c r="F825" s="54"/>
      <c r="G825" s="49"/>
      <c r="J825" s="46"/>
      <c r="K825" s="46"/>
    </row>
    <row r="826" spans="3:11" ht="15.75" customHeight="1" x14ac:dyDescent="0.25">
      <c r="C826" s="104"/>
      <c r="D826" s="105"/>
      <c r="E826" s="54"/>
      <c r="F826" s="54"/>
      <c r="G826" s="49"/>
      <c r="J826" s="46"/>
      <c r="K826" s="46"/>
    </row>
    <row r="827" spans="3:11" ht="15.75" customHeight="1" x14ac:dyDescent="0.25">
      <c r="C827" s="104"/>
      <c r="D827" s="105"/>
      <c r="E827" s="54"/>
      <c r="F827" s="54"/>
      <c r="G827" s="49"/>
      <c r="J827" s="46"/>
      <c r="K827" s="46"/>
    </row>
    <row r="828" spans="3:11" ht="15.75" customHeight="1" x14ac:dyDescent="0.25">
      <c r="C828" s="104"/>
      <c r="D828" s="105"/>
      <c r="E828" s="54"/>
      <c r="F828" s="54"/>
      <c r="G828" s="49"/>
      <c r="J828" s="46"/>
      <c r="K828" s="46"/>
    </row>
    <row r="829" spans="3:11" ht="15.75" customHeight="1" x14ac:dyDescent="0.25">
      <c r="C829" s="104"/>
      <c r="D829" s="105"/>
      <c r="E829" s="54"/>
      <c r="F829" s="54"/>
      <c r="G829" s="49"/>
      <c r="J829" s="46"/>
      <c r="K829" s="46"/>
    </row>
    <row r="830" spans="3:11" ht="15.75" customHeight="1" x14ac:dyDescent="0.25">
      <c r="C830" s="104"/>
      <c r="D830" s="105"/>
      <c r="E830" s="54"/>
      <c r="F830" s="54"/>
      <c r="G830" s="49"/>
      <c r="J830" s="46"/>
      <c r="K830" s="46"/>
    </row>
    <row r="831" spans="3:11" ht="15.75" customHeight="1" x14ac:dyDescent="0.25">
      <c r="C831" s="104"/>
      <c r="D831" s="105"/>
      <c r="E831" s="54"/>
      <c r="F831" s="54"/>
      <c r="G831" s="49"/>
      <c r="J831" s="46"/>
      <c r="K831" s="46"/>
    </row>
    <row r="832" spans="3:11" ht="15.75" customHeight="1" x14ac:dyDescent="0.25">
      <c r="C832" s="104"/>
      <c r="D832" s="105"/>
      <c r="E832" s="54"/>
      <c r="F832" s="54"/>
      <c r="G832" s="49"/>
      <c r="J832" s="46"/>
      <c r="K832" s="46"/>
    </row>
    <row r="833" spans="3:11" ht="15.75" customHeight="1" x14ac:dyDescent="0.25">
      <c r="C833" s="104"/>
      <c r="D833" s="105"/>
      <c r="E833" s="54"/>
      <c r="F833" s="54"/>
      <c r="G833" s="49"/>
      <c r="J833" s="46"/>
      <c r="K833" s="46"/>
    </row>
    <row r="834" spans="3:11" ht="15.75" customHeight="1" x14ac:dyDescent="0.25">
      <c r="C834" s="104"/>
      <c r="D834" s="105"/>
      <c r="E834" s="54"/>
      <c r="F834" s="54"/>
      <c r="G834" s="49"/>
      <c r="J834" s="46"/>
      <c r="K834" s="46"/>
    </row>
    <row r="835" spans="3:11" ht="15.75" customHeight="1" x14ac:dyDescent="0.25">
      <c r="C835" s="104"/>
      <c r="D835" s="105"/>
      <c r="E835" s="54"/>
      <c r="F835" s="54"/>
      <c r="G835" s="49"/>
      <c r="J835" s="46"/>
      <c r="K835" s="46"/>
    </row>
    <row r="836" spans="3:11" ht="15.75" customHeight="1" x14ac:dyDescent="0.25">
      <c r="C836" s="104"/>
      <c r="D836" s="105"/>
      <c r="E836" s="54"/>
      <c r="F836" s="54"/>
      <c r="G836" s="49"/>
      <c r="J836" s="46"/>
      <c r="K836" s="46"/>
    </row>
    <row r="837" spans="3:11" ht="15.75" customHeight="1" x14ac:dyDescent="0.25">
      <c r="C837" s="104"/>
      <c r="D837" s="105"/>
      <c r="E837" s="54"/>
      <c r="F837" s="54"/>
      <c r="G837" s="49"/>
      <c r="J837" s="46"/>
      <c r="K837" s="46"/>
    </row>
    <row r="838" spans="3:11" ht="15.75" customHeight="1" x14ac:dyDescent="0.25">
      <c r="C838" s="104"/>
      <c r="D838" s="105"/>
      <c r="E838" s="54"/>
      <c r="F838" s="54"/>
      <c r="G838" s="49"/>
      <c r="J838" s="46"/>
      <c r="K838" s="46"/>
    </row>
    <row r="839" spans="3:11" ht="15.75" customHeight="1" x14ac:dyDescent="0.25">
      <c r="C839" s="104"/>
      <c r="D839" s="105"/>
      <c r="E839" s="54"/>
      <c r="F839" s="54"/>
      <c r="G839" s="49"/>
      <c r="J839" s="46"/>
      <c r="K839" s="46"/>
    </row>
    <row r="840" spans="3:11" ht="15.75" customHeight="1" x14ac:dyDescent="0.25">
      <c r="C840" s="104"/>
      <c r="D840" s="105"/>
      <c r="E840" s="54"/>
      <c r="F840" s="54"/>
      <c r="G840" s="49"/>
      <c r="J840" s="46"/>
      <c r="K840" s="46"/>
    </row>
    <row r="841" spans="3:11" ht="15.75" customHeight="1" x14ac:dyDescent="0.25">
      <c r="C841" s="104"/>
      <c r="D841" s="105"/>
      <c r="E841" s="54"/>
      <c r="F841" s="54"/>
      <c r="G841" s="49"/>
      <c r="J841" s="46"/>
      <c r="K841" s="46"/>
    </row>
    <row r="842" spans="3:11" ht="15.75" customHeight="1" x14ac:dyDescent="0.25">
      <c r="C842" s="104"/>
      <c r="D842" s="105"/>
      <c r="E842" s="54"/>
      <c r="F842" s="54"/>
      <c r="G842" s="49"/>
      <c r="J842" s="46"/>
      <c r="K842" s="46"/>
    </row>
    <row r="843" spans="3:11" ht="15.75" customHeight="1" x14ac:dyDescent="0.25">
      <c r="C843" s="104"/>
      <c r="D843" s="105"/>
      <c r="E843" s="54"/>
      <c r="F843" s="54"/>
      <c r="G843" s="49"/>
      <c r="J843" s="46"/>
      <c r="K843" s="46"/>
    </row>
    <row r="844" spans="3:11" ht="15.75" customHeight="1" x14ac:dyDescent="0.25">
      <c r="C844" s="104"/>
      <c r="D844" s="105"/>
      <c r="E844" s="54"/>
      <c r="F844" s="54"/>
      <c r="G844" s="49"/>
      <c r="J844" s="46"/>
      <c r="K844" s="46"/>
    </row>
    <row r="845" spans="3:11" ht="15.75" customHeight="1" x14ac:dyDescent="0.25">
      <c r="C845" s="104"/>
      <c r="D845" s="105"/>
      <c r="E845" s="54"/>
      <c r="F845" s="54"/>
      <c r="G845" s="49"/>
      <c r="J845" s="46"/>
      <c r="K845" s="46"/>
    </row>
    <row r="846" spans="3:11" ht="15.75" customHeight="1" x14ac:dyDescent="0.25">
      <c r="C846" s="104"/>
      <c r="D846" s="105"/>
      <c r="E846" s="54"/>
      <c r="F846" s="54"/>
      <c r="G846" s="49"/>
      <c r="J846" s="46"/>
      <c r="K846" s="46"/>
    </row>
    <row r="847" spans="3:11" ht="15.75" customHeight="1" x14ac:dyDescent="0.25">
      <c r="C847" s="104"/>
      <c r="D847" s="105"/>
      <c r="E847" s="54"/>
      <c r="F847" s="54"/>
      <c r="G847" s="49"/>
      <c r="J847" s="46"/>
      <c r="K847" s="46"/>
    </row>
    <row r="848" spans="3:11" ht="15.75" customHeight="1" x14ac:dyDescent="0.25">
      <c r="C848" s="104"/>
      <c r="D848" s="105"/>
      <c r="E848" s="54"/>
      <c r="F848" s="54"/>
      <c r="G848" s="49"/>
      <c r="J848" s="46"/>
      <c r="K848" s="46"/>
    </row>
    <row r="849" spans="3:11" ht="15.75" customHeight="1" x14ac:dyDescent="0.25">
      <c r="C849" s="104"/>
      <c r="D849" s="105"/>
      <c r="E849" s="54"/>
      <c r="F849" s="54"/>
      <c r="G849" s="49"/>
      <c r="J849" s="46"/>
      <c r="K849" s="46"/>
    </row>
    <row r="850" spans="3:11" ht="15.75" customHeight="1" x14ac:dyDescent="0.25">
      <c r="C850" s="104"/>
      <c r="D850" s="105"/>
      <c r="E850" s="54"/>
      <c r="F850" s="54"/>
      <c r="G850" s="49"/>
      <c r="J850" s="46"/>
      <c r="K850" s="46"/>
    </row>
    <row r="851" spans="3:11" ht="15.75" customHeight="1" x14ac:dyDescent="0.25">
      <c r="C851" s="104"/>
      <c r="D851" s="105"/>
      <c r="E851" s="54"/>
      <c r="F851" s="54"/>
      <c r="G851" s="49"/>
      <c r="J851" s="46"/>
      <c r="K851" s="46"/>
    </row>
    <row r="852" spans="3:11" ht="15.75" customHeight="1" x14ac:dyDescent="0.25">
      <c r="C852" s="104"/>
      <c r="D852" s="105"/>
      <c r="E852" s="54"/>
      <c r="F852" s="54"/>
      <c r="G852" s="49"/>
      <c r="J852" s="46"/>
      <c r="K852" s="46"/>
    </row>
    <row r="853" spans="3:11" ht="15.75" customHeight="1" x14ac:dyDescent="0.25">
      <c r="C853" s="104"/>
      <c r="D853" s="105"/>
      <c r="E853" s="54"/>
      <c r="F853" s="54"/>
      <c r="G853" s="49"/>
      <c r="J853" s="46"/>
      <c r="K853" s="46"/>
    </row>
    <row r="854" spans="3:11" ht="15.75" customHeight="1" x14ac:dyDescent="0.25">
      <c r="C854" s="104"/>
      <c r="D854" s="105"/>
      <c r="E854" s="54"/>
      <c r="F854" s="54"/>
      <c r="G854" s="49"/>
      <c r="J854" s="46"/>
      <c r="K854" s="46"/>
    </row>
    <row r="855" spans="3:11" ht="15.75" customHeight="1" x14ac:dyDescent="0.25">
      <c r="C855" s="104"/>
      <c r="D855" s="105"/>
      <c r="E855" s="54"/>
      <c r="F855" s="54"/>
      <c r="G855" s="49"/>
      <c r="J855" s="46"/>
      <c r="K855" s="46"/>
    </row>
    <row r="856" spans="3:11" ht="15.75" customHeight="1" x14ac:dyDescent="0.25">
      <c r="C856" s="104"/>
      <c r="D856" s="105"/>
      <c r="E856" s="54"/>
      <c r="F856" s="54"/>
      <c r="G856" s="49"/>
      <c r="J856" s="46"/>
      <c r="K856" s="46"/>
    </row>
    <row r="857" spans="3:11" ht="15.75" customHeight="1" x14ac:dyDescent="0.25">
      <c r="C857" s="104"/>
      <c r="D857" s="105"/>
      <c r="E857" s="54"/>
      <c r="F857" s="54"/>
      <c r="G857" s="49"/>
      <c r="J857" s="46"/>
      <c r="K857" s="46"/>
    </row>
    <row r="858" spans="3:11" ht="15.75" customHeight="1" x14ac:dyDescent="0.25">
      <c r="C858" s="104"/>
      <c r="D858" s="105"/>
      <c r="E858" s="54"/>
      <c r="F858" s="54"/>
      <c r="G858" s="49"/>
      <c r="J858" s="46"/>
      <c r="K858" s="46"/>
    </row>
    <row r="859" spans="3:11" ht="15.75" customHeight="1" x14ac:dyDescent="0.25">
      <c r="C859" s="104"/>
      <c r="D859" s="105"/>
      <c r="E859" s="54"/>
      <c r="F859" s="54"/>
      <c r="G859" s="49"/>
      <c r="J859" s="46"/>
      <c r="K859" s="46"/>
    </row>
    <row r="860" spans="3:11" ht="15.75" customHeight="1" x14ac:dyDescent="0.25">
      <c r="C860" s="104"/>
      <c r="D860" s="105"/>
      <c r="E860" s="54"/>
      <c r="F860" s="54"/>
      <c r="G860" s="49"/>
      <c r="J860" s="46"/>
      <c r="K860" s="46"/>
    </row>
    <row r="861" spans="3:11" ht="15.75" customHeight="1" x14ac:dyDescent="0.25">
      <c r="C861" s="104"/>
      <c r="D861" s="105"/>
      <c r="E861" s="54"/>
      <c r="F861" s="54"/>
      <c r="G861" s="49"/>
      <c r="J861" s="46"/>
      <c r="K861" s="46"/>
    </row>
    <row r="862" spans="3:11" ht="15.75" customHeight="1" x14ac:dyDescent="0.25">
      <c r="C862" s="104"/>
      <c r="D862" s="105"/>
      <c r="E862" s="54"/>
      <c r="F862" s="54"/>
      <c r="G862" s="49"/>
      <c r="J862" s="46"/>
      <c r="K862" s="46"/>
    </row>
    <row r="863" spans="3:11" ht="15.75" customHeight="1" x14ac:dyDescent="0.25">
      <c r="C863" s="104"/>
      <c r="D863" s="105"/>
      <c r="E863" s="54"/>
      <c r="F863" s="54"/>
      <c r="G863" s="49"/>
      <c r="J863" s="46"/>
      <c r="K863" s="46"/>
    </row>
    <row r="864" spans="3:11" ht="15.75" customHeight="1" x14ac:dyDescent="0.25">
      <c r="C864" s="104"/>
      <c r="D864" s="105"/>
      <c r="E864" s="54"/>
      <c r="F864" s="54"/>
      <c r="G864" s="49"/>
      <c r="J864" s="46"/>
      <c r="K864" s="46"/>
    </row>
    <row r="865" spans="3:11" ht="15.75" customHeight="1" x14ac:dyDescent="0.25">
      <c r="C865" s="104"/>
      <c r="D865" s="105"/>
      <c r="E865" s="54"/>
      <c r="F865" s="54"/>
      <c r="G865" s="49"/>
      <c r="J865" s="46"/>
      <c r="K865" s="46"/>
    </row>
    <row r="866" spans="3:11" ht="15.75" customHeight="1" x14ac:dyDescent="0.25">
      <c r="C866" s="104"/>
      <c r="D866" s="105"/>
      <c r="E866" s="54"/>
      <c r="F866" s="54"/>
      <c r="G866" s="49"/>
      <c r="J866" s="46"/>
      <c r="K866" s="46"/>
    </row>
    <row r="867" spans="3:11" ht="15.75" customHeight="1" x14ac:dyDescent="0.25">
      <c r="C867" s="104"/>
      <c r="D867" s="105"/>
      <c r="E867" s="54"/>
      <c r="F867" s="54"/>
      <c r="G867" s="49"/>
      <c r="J867" s="46"/>
      <c r="K867" s="46"/>
    </row>
    <row r="868" spans="3:11" ht="15.75" customHeight="1" x14ac:dyDescent="0.25">
      <c r="C868" s="104"/>
      <c r="D868" s="105"/>
      <c r="E868" s="54"/>
      <c r="F868" s="54"/>
      <c r="G868" s="49"/>
      <c r="J868" s="46"/>
      <c r="K868" s="46"/>
    </row>
    <row r="869" spans="3:11" ht="15.75" customHeight="1" x14ac:dyDescent="0.25">
      <c r="C869" s="104"/>
      <c r="D869" s="105"/>
      <c r="E869" s="54"/>
      <c r="F869" s="54"/>
      <c r="G869" s="49"/>
      <c r="J869" s="46"/>
      <c r="K869" s="46"/>
    </row>
    <row r="870" spans="3:11" ht="15.75" customHeight="1" x14ac:dyDescent="0.25">
      <c r="C870" s="104"/>
      <c r="D870" s="105"/>
      <c r="E870" s="54"/>
      <c r="F870" s="54"/>
      <c r="G870" s="49"/>
      <c r="J870" s="46"/>
      <c r="K870" s="46"/>
    </row>
    <row r="871" spans="3:11" ht="15.75" customHeight="1" x14ac:dyDescent="0.25">
      <c r="C871" s="104"/>
      <c r="D871" s="105"/>
      <c r="E871" s="54"/>
      <c r="F871" s="54"/>
      <c r="G871" s="49"/>
      <c r="J871" s="46"/>
      <c r="K871" s="46"/>
    </row>
    <row r="872" spans="3:11" ht="15.75" customHeight="1" x14ac:dyDescent="0.25">
      <c r="C872" s="104"/>
      <c r="D872" s="105"/>
      <c r="E872" s="54"/>
      <c r="F872" s="54"/>
      <c r="G872" s="49"/>
      <c r="J872" s="46"/>
      <c r="K872" s="46"/>
    </row>
    <row r="873" spans="3:11" ht="15.75" customHeight="1" x14ac:dyDescent="0.25">
      <c r="C873" s="104"/>
      <c r="D873" s="105"/>
      <c r="E873" s="54"/>
      <c r="F873" s="54"/>
      <c r="G873" s="49"/>
      <c r="J873" s="46"/>
      <c r="K873" s="46"/>
    </row>
    <row r="874" spans="3:11" ht="15.75" customHeight="1" x14ac:dyDescent="0.25">
      <c r="C874" s="104"/>
      <c r="D874" s="105"/>
      <c r="E874" s="54"/>
      <c r="F874" s="54"/>
      <c r="G874" s="49"/>
      <c r="J874" s="46"/>
      <c r="K874" s="46"/>
    </row>
    <row r="875" spans="3:11" ht="15.75" customHeight="1" x14ac:dyDescent="0.25">
      <c r="C875" s="104"/>
      <c r="D875" s="105"/>
      <c r="E875" s="54"/>
      <c r="F875" s="54"/>
      <c r="G875" s="49"/>
      <c r="J875" s="46"/>
      <c r="K875" s="46"/>
    </row>
    <row r="876" spans="3:11" ht="15.75" customHeight="1" x14ac:dyDescent="0.25">
      <c r="C876" s="104"/>
      <c r="D876" s="105"/>
      <c r="E876" s="54"/>
      <c r="F876" s="54"/>
      <c r="G876" s="49"/>
      <c r="J876" s="46"/>
      <c r="K876" s="46"/>
    </row>
    <row r="877" spans="3:11" ht="15.75" customHeight="1" x14ac:dyDescent="0.25">
      <c r="C877" s="104"/>
      <c r="D877" s="105"/>
      <c r="E877" s="54"/>
      <c r="F877" s="54"/>
      <c r="G877" s="49"/>
      <c r="J877" s="46"/>
      <c r="K877" s="46"/>
    </row>
    <row r="878" spans="3:11" ht="15.75" customHeight="1" x14ac:dyDescent="0.25">
      <c r="C878" s="104"/>
      <c r="D878" s="105"/>
      <c r="E878" s="54"/>
      <c r="F878" s="54"/>
      <c r="G878" s="49"/>
      <c r="J878" s="46"/>
      <c r="K878" s="46"/>
    </row>
    <row r="879" spans="3:11" ht="15.75" customHeight="1" x14ac:dyDescent="0.25">
      <c r="C879" s="104"/>
      <c r="D879" s="105"/>
      <c r="E879" s="54"/>
      <c r="F879" s="54"/>
      <c r="G879" s="49"/>
      <c r="J879" s="46"/>
      <c r="K879" s="46"/>
    </row>
    <row r="880" spans="3:11" ht="15.75" customHeight="1" x14ac:dyDescent="0.25">
      <c r="C880" s="104"/>
      <c r="D880" s="105"/>
      <c r="E880" s="54"/>
      <c r="F880" s="54"/>
      <c r="G880" s="49"/>
      <c r="J880" s="46"/>
      <c r="K880" s="46"/>
    </row>
    <row r="881" spans="3:11" ht="15.75" customHeight="1" x14ac:dyDescent="0.25">
      <c r="C881" s="104"/>
      <c r="D881" s="105"/>
      <c r="E881" s="54"/>
      <c r="F881" s="54"/>
      <c r="G881" s="49"/>
      <c r="J881" s="46"/>
      <c r="K881" s="46"/>
    </row>
    <row r="882" spans="3:11" ht="15.75" customHeight="1" x14ac:dyDescent="0.25">
      <c r="C882" s="104"/>
      <c r="D882" s="105"/>
      <c r="E882" s="54"/>
      <c r="F882" s="54"/>
      <c r="G882" s="49"/>
      <c r="J882" s="46"/>
      <c r="K882" s="46"/>
    </row>
    <row r="883" spans="3:11" ht="15.75" customHeight="1" x14ac:dyDescent="0.25">
      <c r="C883" s="104"/>
      <c r="D883" s="105"/>
      <c r="E883" s="54"/>
      <c r="F883" s="54"/>
      <c r="G883" s="49"/>
      <c r="J883" s="46"/>
      <c r="K883" s="46"/>
    </row>
    <row r="884" spans="3:11" ht="15.75" customHeight="1" x14ac:dyDescent="0.25">
      <c r="C884" s="104"/>
      <c r="D884" s="105"/>
      <c r="E884" s="54"/>
      <c r="F884" s="54"/>
      <c r="G884" s="49"/>
      <c r="J884" s="46"/>
      <c r="K884" s="46"/>
    </row>
    <row r="885" spans="3:11" ht="15.75" customHeight="1" x14ac:dyDescent="0.25">
      <c r="C885" s="104"/>
      <c r="D885" s="105"/>
      <c r="E885" s="54"/>
      <c r="F885" s="54"/>
      <c r="G885" s="49"/>
      <c r="J885" s="46"/>
      <c r="K885" s="46"/>
    </row>
    <row r="886" spans="3:11" ht="15.75" customHeight="1" x14ac:dyDescent="0.25">
      <c r="C886" s="104"/>
      <c r="D886" s="105"/>
      <c r="E886" s="54"/>
      <c r="F886" s="54"/>
      <c r="G886" s="49"/>
      <c r="J886" s="46"/>
      <c r="K886" s="46"/>
    </row>
    <row r="887" spans="3:11" ht="15.75" customHeight="1" x14ac:dyDescent="0.25">
      <c r="C887" s="104"/>
      <c r="D887" s="105"/>
      <c r="E887" s="54"/>
      <c r="F887" s="54"/>
      <c r="G887" s="49"/>
      <c r="J887" s="46"/>
      <c r="K887" s="46"/>
    </row>
    <row r="888" spans="3:11" ht="15.75" customHeight="1" x14ac:dyDescent="0.25">
      <c r="C888" s="104"/>
      <c r="D888" s="105"/>
      <c r="E888" s="54"/>
      <c r="F888" s="54"/>
      <c r="G888" s="49"/>
      <c r="J888" s="46"/>
      <c r="K888" s="46"/>
    </row>
    <row r="889" spans="3:11" ht="15.75" customHeight="1" x14ac:dyDescent="0.25">
      <c r="C889" s="104"/>
      <c r="D889" s="105"/>
      <c r="E889" s="54"/>
      <c r="F889" s="54"/>
      <c r="G889" s="49"/>
      <c r="J889" s="46"/>
      <c r="K889" s="46"/>
    </row>
    <row r="890" spans="3:11" ht="15.75" customHeight="1" x14ac:dyDescent="0.25">
      <c r="C890" s="104"/>
      <c r="D890" s="105"/>
      <c r="E890" s="54"/>
      <c r="F890" s="54"/>
      <c r="G890" s="49"/>
      <c r="J890" s="46"/>
      <c r="K890" s="46"/>
    </row>
    <row r="891" spans="3:11" ht="15.75" customHeight="1" x14ac:dyDescent="0.25">
      <c r="C891" s="104"/>
      <c r="D891" s="105"/>
      <c r="E891" s="54"/>
      <c r="F891" s="54"/>
      <c r="G891" s="49"/>
      <c r="J891" s="46"/>
      <c r="K891" s="46"/>
    </row>
    <row r="892" spans="3:11" ht="15.75" customHeight="1" x14ac:dyDescent="0.25">
      <c r="C892" s="104"/>
      <c r="D892" s="105"/>
      <c r="E892" s="54"/>
      <c r="F892" s="54"/>
      <c r="G892" s="49"/>
      <c r="J892" s="46"/>
      <c r="K892" s="46"/>
    </row>
    <row r="893" spans="3:11" ht="15.75" customHeight="1" x14ac:dyDescent="0.25">
      <c r="C893" s="104"/>
      <c r="D893" s="105"/>
      <c r="E893" s="54"/>
      <c r="F893" s="54"/>
      <c r="G893" s="49"/>
      <c r="J893" s="46"/>
      <c r="K893" s="46"/>
    </row>
    <row r="894" spans="3:11" ht="15.75" customHeight="1" x14ac:dyDescent="0.25">
      <c r="C894" s="104"/>
      <c r="D894" s="105"/>
      <c r="E894" s="54"/>
      <c r="F894" s="54"/>
      <c r="G894" s="49"/>
      <c r="J894" s="46"/>
      <c r="K894" s="46"/>
    </row>
    <row r="895" spans="3:11" ht="15.75" customHeight="1" x14ac:dyDescent="0.25">
      <c r="C895" s="104"/>
      <c r="D895" s="105"/>
      <c r="E895" s="54"/>
      <c r="F895" s="54"/>
      <c r="G895" s="49"/>
      <c r="J895" s="46"/>
      <c r="K895" s="46"/>
    </row>
    <row r="896" spans="3:11" ht="15.75" customHeight="1" x14ac:dyDescent="0.25">
      <c r="C896" s="104"/>
      <c r="D896" s="105"/>
      <c r="E896" s="54"/>
      <c r="F896" s="54"/>
      <c r="G896" s="49"/>
      <c r="J896" s="46"/>
      <c r="K896" s="46"/>
    </row>
    <row r="897" spans="3:11" ht="15.75" customHeight="1" x14ac:dyDescent="0.25">
      <c r="C897" s="104"/>
      <c r="D897" s="105"/>
      <c r="E897" s="54"/>
      <c r="F897" s="54"/>
      <c r="G897" s="49"/>
      <c r="J897" s="46"/>
      <c r="K897" s="46"/>
    </row>
    <row r="898" spans="3:11" ht="15.75" customHeight="1" x14ac:dyDescent="0.25">
      <c r="C898" s="104"/>
      <c r="D898" s="105"/>
      <c r="E898" s="54"/>
      <c r="F898" s="54"/>
      <c r="G898" s="49"/>
      <c r="J898" s="46"/>
      <c r="K898" s="46"/>
    </row>
    <row r="899" spans="3:11" ht="15.75" customHeight="1" x14ac:dyDescent="0.25">
      <c r="C899" s="104"/>
      <c r="D899" s="105"/>
      <c r="E899" s="54"/>
      <c r="F899" s="54"/>
      <c r="G899" s="49"/>
      <c r="J899" s="46"/>
      <c r="K899" s="46"/>
    </row>
    <row r="900" spans="3:11" ht="15.75" customHeight="1" x14ac:dyDescent="0.25">
      <c r="C900" s="104"/>
      <c r="D900" s="105"/>
      <c r="E900" s="54"/>
      <c r="F900" s="54"/>
      <c r="G900" s="49"/>
      <c r="J900" s="46"/>
      <c r="K900" s="46"/>
    </row>
    <row r="901" spans="3:11" ht="15.75" customHeight="1" x14ac:dyDescent="0.25">
      <c r="C901" s="104"/>
      <c r="D901" s="105"/>
      <c r="E901" s="54"/>
      <c r="F901" s="54"/>
      <c r="G901" s="49"/>
      <c r="J901" s="46"/>
      <c r="K901" s="46"/>
    </row>
    <row r="902" spans="3:11" ht="15.75" customHeight="1" x14ac:dyDescent="0.25">
      <c r="C902" s="104"/>
      <c r="D902" s="105"/>
      <c r="E902" s="54"/>
      <c r="F902" s="54"/>
      <c r="G902" s="49"/>
      <c r="J902" s="46"/>
      <c r="K902" s="46"/>
    </row>
    <row r="903" spans="3:11" ht="15.75" customHeight="1" x14ac:dyDescent="0.25">
      <c r="C903" s="104"/>
      <c r="D903" s="105"/>
      <c r="E903" s="54"/>
      <c r="F903" s="54"/>
      <c r="G903" s="49"/>
      <c r="J903" s="46"/>
      <c r="K903" s="46"/>
    </row>
    <row r="904" spans="3:11" ht="15.75" customHeight="1" x14ac:dyDescent="0.25">
      <c r="C904" s="104"/>
      <c r="D904" s="105"/>
      <c r="E904" s="54"/>
      <c r="F904" s="54"/>
      <c r="G904" s="49"/>
      <c r="J904" s="46"/>
      <c r="K904" s="46"/>
    </row>
    <row r="905" spans="3:11" ht="15.75" customHeight="1" x14ac:dyDescent="0.25">
      <c r="C905" s="104"/>
      <c r="D905" s="105"/>
      <c r="E905" s="54"/>
      <c r="F905" s="54"/>
      <c r="G905" s="49"/>
      <c r="J905" s="46"/>
      <c r="K905" s="46"/>
    </row>
    <row r="906" spans="3:11" ht="15.75" customHeight="1" x14ac:dyDescent="0.25">
      <c r="C906" s="104"/>
      <c r="D906" s="105"/>
      <c r="E906" s="54"/>
      <c r="F906" s="54"/>
      <c r="G906" s="49"/>
      <c r="J906" s="46"/>
      <c r="K906" s="46"/>
    </row>
    <row r="907" spans="3:11" ht="15.75" customHeight="1" x14ac:dyDescent="0.25">
      <c r="C907" s="104"/>
      <c r="D907" s="105"/>
      <c r="E907" s="54"/>
      <c r="F907" s="54"/>
      <c r="G907" s="49"/>
      <c r="J907" s="46"/>
      <c r="K907" s="46"/>
    </row>
    <row r="908" spans="3:11" ht="15.75" customHeight="1" x14ac:dyDescent="0.25">
      <c r="C908" s="104"/>
      <c r="D908" s="105"/>
      <c r="E908" s="54"/>
      <c r="F908" s="54"/>
      <c r="G908" s="49"/>
      <c r="J908" s="46"/>
      <c r="K908" s="46"/>
    </row>
    <row r="909" spans="3:11" ht="15.75" customHeight="1" x14ac:dyDescent="0.25">
      <c r="C909" s="104"/>
      <c r="D909" s="105"/>
      <c r="E909" s="54"/>
      <c r="F909" s="54"/>
      <c r="G909" s="49"/>
      <c r="J909" s="46"/>
      <c r="K909" s="46"/>
    </row>
    <row r="910" spans="3:11" ht="15.75" customHeight="1" x14ac:dyDescent="0.25">
      <c r="C910" s="104"/>
      <c r="D910" s="105"/>
      <c r="E910" s="54"/>
      <c r="F910" s="54"/>
      <c r="G910" s="49"/>
      <c r="J910" s="46"/>
      <c r="K910" s="46"/>
    </row>
    <row r="911" spans="3:11" ht="15.75" customHeight="1" x14ac:dyDescent="0.25">
      <c r="C911" s="104"/>
      <c r="D911" s="105"/>
      <c r="E911" s="54"/>
      <c r="F911" s="54"/>
      <c r="G911" s="49"/>
      <c r="J911" s="46"/>
      <c r="K911" s="46"/>
    </row>
    <row r="912" spans="3:11" ht="15.75" customHeight="1" x14ac:dyDescent="0.25">
      <c r="C912" s="104"/>
      <c r="D912" s="105"/>
      <c r="E912" s="54"/>
      <c r="F912" s="54"/>
      <c r="G912" s="49"/>
      <c r="J912" s="46"/>
      <c r="K912" s="46"/>
    </row>
    <row r="913" spans="3:11" ht="15.75" customHeight="1" x14ac:dyDescent="0.25">
      <c r="C913" s="104"/>
      <c r="D913" s="105"/>
      <c r="E913" s="54"/>
      <c r="F913" s="54"/>
      <c r="G913" s="49"/>
      <c r="J913" s="46"/>
      <c r="K913" s="46"/>
    </row>
    <row r="914" spans="3:11" ht="15.75" customHeight="1" x14ac:dyDescent="0.25">
      <c r="C914" s="104"/>
      <c r="D914" s="105"/>
      <c r="E914" s="54"/>
      <c r="F914" s="54"/>
      <c r="G914" s="49"/>
      <c r="J914" s="46"/>
      <c r="K914" s="46"/>
    </row>
    <row r="915" spans="3:11" ht="15.75" customHeight="1" x14ac:dyDescent="0.25">
      <c r="C915" s="104"/>
      <c r="D915" s="105"/>
      <c r="E915" s="54"/>
      <c r="F915" s="54"/>
      <c r="G915" s="49"/>
      <c r="J915" s="46"/>
      <c r="K915" s="46"/>
    </row>
    <row r="916" spans="3:11" ht="15.75" customHeight="1" x14ac:dyDescent="0.25">
      <c r="C916" s="104"/>
      <c r="D916" s="105"/>
      <c r="E916" s="54"/>
      <c r="F916" s="54"/>
      <c r="G916" s="49"/>
      <c r="J916" s="46"/>
      <c r="K916" s="46"/>
    </row>
    <row r="917" spans="3:11" ht="15.75" customHeight="1" x14ac:dyDescent="0.25">
      <c r="C917" s="104"/>
      <c r="D917" s="105"/>
      <c r="E917" s="54"/>
      <c r="F917" s="54"/>
      <c r="G917" s="49"/>
      <c r="J917" s="46"/>
      <c r="K917" s="46"/>
    </row>
    <row r="918" spans="3:11" ht="15.75" customHeight="1" x14ac:dyDescent="0.25">
      <c r="C918" s="104"/>
      <c r="D918" s="105"/>
      <c r="E918" s="54"/>
      <c r="F918" s="54"/>
      <c r="G918" s="49"/>
      <c r="J918" s="46"/>
      <c r="K918" s="46"/>
    </row>
    <row r="919" spans="3:11" ht="15.75" customHeight="1" x14ac:dyDescent="0.25">
      <c r="C919" s="104"/>
      <c r="D919" s="105"/>
      <c r="E919" s="54"/>
      <c r="F919" s="54"/>
      <c r="G919" s="49"/>
      <c r="J919" s="46"/>
      <c r="K919" s="46"/>
    </row>
    <row r="920" spans="3:11" ht="15.75" customHeight="1" x14ac:dyDescent="0.25">
      <c r="C920" s="104"/>
      <c r="D920" s="105"/>
      <c r="E920" s="54"/>
      <c r="F920" s="54"/>
      <c r="G920" s="49"/>
      <c r="J920" s="46"/>
      <c r="K920" s="46"/>
    </row>
    <row r="921" spans="3:11" ht="15.75" customHeight="1" x14ac:dyDescent="0.25">
      <c r="C921" s="104"/>
      <c r="D921" s="105"/>
      <c r="E921" s="54"/>
      <c r="F921" s="54"/>
      <c r="G921" s="49"/>
      <c r="J921" s="46"/>
      <c r="K921" s="46"/>
    </row>
    <row r="922" spans="3:11" ht="15.75" customHeight="1" x14ac:dyDescent="0.25">
      <c r="C922" s="104"/>
      <c r="D922" s="105"/>
      <c r="E922" s="54"/>
      <c r="F922" s="54"/>
      <c r="G922" s="49"/>
      <c r="J922" s="46"/>
      <c r="K922" s="46"/>
    </row>
    <row r="923" spans="3:11" ht="15.75" customHeight="1" x14ac:dyDescent="0.25">
      <c r="C923" s="104"/>
      <c r="D923" s="105"/>
      <c r="E923" s="54"/>
      <c r="F923" s="54"/>
      <c r="G923" s="49"/>
      <c r="J923" s="46"/>
      <c r="K923" s="46"/>
    </row>
    <row r="924" spans="3:11" ht="15.75" customHeight="1" x14ac:dyDescent="0.25">
      <c r="C924" s="104"/>
      <c r="D924" s="105"/>
      <c r="E924" s="54"/>
      <c r="F924" s="54"/>
      <c r="G924" s="49"/>
      <c r="J924" s="46"/>
      <c r="K924" s="46"/>
    </row>
    <row r="925" spans="3:11" ht="15.75" customHeight="1" x14ac:dyDescent="0.25">
      <c r="C925" s="104"/>
      <c r="D925" s="105"/>
      <c r="E925" s="54"/>
      <c r="F925" s="54"/>
      <c r="G925" s="49"/>
      <c r="J925" s="46"/>
      <c r="K925" s="46"/>
    </row>
    <row r="926" spans="3:11" ht="15.75" customHeight="1" x14ac:dyDescent="0.25">
      <c r="C926" s="104"/>
      <c r="D926" s="105"/>
      <c r="E926" s="54"/>
      <c r="F926" s="54"/>
      <c r="G926" s="49"/>
      <c r="J926" s="46"/>
      <c r="K926" s="46"/>
    </row>
    <row r="927" spans="3:11" ht="15.75" customHeight="1" x14ac:dyDescent="0.25">
      <c r="C927" s="104"/>
      <c r="D927" s="105"/>
      <c r="E927" s="54"/>
      <c r="F927" s="54"/>
      <c r="G927" s="49"/>
      <c r="J927" s="46"/>
      <c r="K927" s="46"/>
    </row>
    <row r="928" spans="3:11" ht="15.75" customHeight="1" x14ac:dyDescent="0.25">
      <c r="C928" s="104"/>
      <c r="D928" s="105"/>
      <c r="E928" s="54"/>
      <c r="F928" s="54"/>
      <c r="G928" s="49"/>
      <c r="J928" s="46"/>
      <c r="K928" s="46"/>
    </row>
    <row r="929" spans="3:11" ht="15.75" customHeight="1" x14ac:dyDescent="0.25">
      <c r="C929" s="104"/>
      <c r="D929" s="105"/>
      <c r="E929" s="54"/>
      <c r="F929" s="54"/>
      <c r="G929" s="49"/>
      <c r="J929" s="46"/>
      <c r="K929" s="46"/>
    </row>
    <row r="930" spans="3:11" ht="15.75" customHeight="1" x14ac:dyDescent="0.25">
      <c r="C930" s="104"/>
      <c r="D930" s="105"/>
      <c r="E930" s="54"/>
      <c r="F930" s="54"/>
      <c r="G930" s="49"/>
      <c r="J930" s="46"/>
      <c r="K930" s="46"/>
    </row>
    <row r="931" spans="3:11" ht="15.75" customHeight="1" x14ac:dyDescent="0.25">
      <c r="C931" s="104"/>
      <c r="D931" s="105"/>
      <c r="E931" s="54"/>
      <c r="F931" s="54"/>
      <c r="G931" s="49"/>
      <c r="J931" s="46"/>
      <c r="K931" s="46"/>
    </row>
  </sheetData>
  <pageMargins left="0.70866141732283472" right="0.70866141732283472" top="0.74803149606299213" bottom="0" header="0" footer="0"/>
  <pageSetup paperSize="8" scale="6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view="pageBreakPreview" topLeftCell="A18" zoomScale="110" zoomScaleNormal="100" zoomScaleSheetLayoutView="110" zoomScalePageLayoutView="80" workbookViewId="0">
      <selection activeCell="D20" sqref="D20"/>
    </sheetView>
  </sheetViews>
  <sheetFormatPr defaultColWidth="11.42578125" defaultRowHeight="15" x14ac:dyDescent="0.25"/>
  <cols>
    <col min="1" max="1" width="5.140625" customWidth="1"/>
    <col min="2" max="2" width="14.85546875" customWidth="1"/>
    <col min="3" max="3" width="8.140625" style="43" customWidth="1"/>
    <col min="4" max="4" width="110.5703125" style="44" customWidth="1"/>
    <col min="5" max="5" width="32.5703125" style="45" customWidth="1"/>
    <col min="6" max="6" width="31" style="45" customWidth="1"/>
    <col min="7" max="7" width="11.42578125" style="1"/>
  </cols>
  <sheetData>
    <row r="1" spans="1:7" x14ac:dyDescent="0.25">
      <c r="A1" s="1"/>
      <c r="B1" s="1"/>
      <c r="C1" s="4"/>
      <c r="D1" s="5"/>
      <c r="E1" s="6"/>
      <c r="F1" s="6"/>
    </row>
    <row r="2" spans="1:7" ht="31.5" customHeight="1" x14ac:dyDescent="0.25">
      <c r="A2" s="1"/>
      <c r="B2" s="7" t="s">
        <v>119</v>
      </c>
      <c r="C2" s="239" t="s">
        <v>92</v>
      </c>
      <c r="D2" s="239"/>
      <c r="E2" s="239"/>
      <c r="F2" s="239"/>
    </row>
    <row r="3" spans="1:7" x14ac:dyDescent="0.25">
      <c r="A3" s="1"/>
      <c r="B3" s="1"/>
      <c r="C3" s="1"/>
      <c r="D3" s="4"/>
      <c r="E3" s="5"/>
      <c r="F3" s="6"/>
    </row>
    <row r="4" spans="1:7" ht="18" x14ac:dyDescent="0.25">
      <c r="A4" s="1"/>
      <c r="B4" s="8" t="str">
        <f>B2</f>
        <v>LOT 6</v>
      </c>
      <c r="C4" s="9" t="str">
        <f>C2</f>
        <v>BIOIMPEDANCIÒMETRE SEGMENTAL</v>
      </c>
      <c r="D4" s="10"/>
      <c r="E4" s="11"/>
      <c r="F4" s="12"/>
    </row>
    <row r="5" spans="1:7" x14ac:dyDescent="0.25">
      <c r="A5" s="1"/>
      <c r="B5" s="13" t="s">
        <v>8</v>
      </c>
      <c r="C5" s="240"/>
      <c r="D5" s="240"/>
      <c r="E5" s="240"/>
      <c r="F5" s="240"/>
    </row>
    <row r="6" spans="1:7" x14ac:dyDescent="0.25">
      <c r="A6" s="1"/>
      <c r="B6" s="13" t="s">
        <v>9</v>
      </c>
      <c r="C6" s="240"/>
      <c r="D6" s="240"/>
      <c r="E6" s="240"/>
      <c r="F6" s="240"/>
    </row>
    <row r="7" spans="1:7" ht="19.5" customHeight="1" x14ac:dyDescent="0.25">
      <c r="A7" s="1"/>
      <c r="B7" s="14" t="s">
        <v>10</v>
      </c>
      <c r="C7" s="240"/>
      <c r="D7" s="240"/>
      <c r="E7" s="240"/>
      <c r="F7" s="240"/>
    </row>
    <row r="8" spans="1:7" ht="22.5" x14ac:dyDescent="0.25">
      <c r="A8" s="1"/>
      <c r="B8" s="15"/>
      <c r="C8" s="15"/>
      <c r="D8" s="16"/>
      <c r="E8" s="16"/>
      <c r="F8" s="6"/>
    </row>
    <row r="9" spans="1:7" ht="24.75" x14ac:dyDescent="0.25">
      <c r="A9" s="1"/>
      <c r="B9" s="17" t="s">
        <v>11</v>
      </c>
      <c r="C9" s="17"/>
      <c r="D9" s="18"/>
      <c r="E9" s="18"/>
      <c r="F9" s="18"/>
    </row>
    <row r="10" spans="1:7" ht="24.75" x14ac:dyDescent="0.25">
      <c r="A10" s="1"/>
      <c r="B10" s="15"/>
      <c r="C10" s="15"/>
      <c r="D10" s="19"/>
      <c r="E10" s="19"/>
      <c r="F10" s="19"/>
    </row>
    <row r="11" spans="1:7" ht="42" customHeight="1" x14ac:dyDescent="0.25">
      <c r="A11" s="1"/>
      <c r="B11" s="241" t="s">
        <v>12</v>
      </c>
      <c r="C11" s="242"/>
      <c r="D11" s="242"/>
      <c r="E11" s="243"/>
      <c r="F11" s="244"/>
    </row>
    <row r="12" spans="1:7" x14ac:dyDescent="0.25">
      <c r="A12" s="1"/>
      <c r="B12" s="245" t="s">
        <v>13</v>
      </c>
      <c r="C12" s="246"/>
      <c r="D12" s="246"/>
      <c r="E12" s="20"/>
      <c r="F12" s="21"/>
    </row>
    <row r="13" spans="1:7" ht="81" customHeight="1" x14ac:dyDescent="0.25">
      <c r="A13" s="1"/>
      <c r="B13" s="236" t="s">
        <v>256</v>
      </c>
      <c r="C13" s="237"/>
      <c r="D13" s="238"/>
      <c r="E13" s="22"/>
      <c r="F13" s="23"/>
    </row>
    <row r="14" spans="1:7" ht="24.75" x14ac:dyDescent="0.25">
      <c r="A14" s="24"/>
      <c r="B14" s="25"/>
      <c r="C14" s="26"/>
      <c r="D14" s="27"/>
      <c r="E14" s="28"/>
      <c r="F14" s="19"/>
    </row>
    <row r="15" spans="1:7" ht="30" x14ac:dyDescent="0.25">
      <c r="A15" s="29"/>
      <c r="B15" s="30" t="s">
        <v>14</v>
      </c>
      <c r="C15" s="30" t="s">
        <v>15</v>
      </c>
      <c r="D15" s="31" t="s">
        <v>16</v>
      </c>
      <c r="E15" s="32" t="s">
        <v>17</v>
      </c>
      <c r="F15" s="33" t="s">
        <v>18</v>
      </c>
    </row>
    <row r="16" spans="1:7" s="37" customFormat="1" x14ac:dyDescent="0.25">
      <c r="A16" s="29"/>
      <c r="B16" s="160"/>
      <c r="C16" s="161"/>
      <c r="D16" s="35" t="s">
        <v>19</v>
      </c>
      <c r="E16" s="36"/>
      <c r="F16" s="36"/>
      <c r="G16" s="29"/>
    </row>
    <row r="17" spans="1:7" s="37" customFormat="1" x14ac:dyDescent="0.25">
      <c r="A17" s="29"/>
      <c r="B17" s="39"/>
      <c r="C17" s="34"/>
      <c r="D17" s="123" t="s">
        <v>35</v>
      </c>
      <c r="E17" s="36"/>
      <c r="F17" s="36"/>
      <c r="G17" s="29"/>
    </row>
    <row r="18" spans="1:7" s="37" customFormat="1" ht="14.25" customHeight="1" x14ac:dyDescent="0.25">
      <c r="A18" s="29"/>
      <c r="B18" s="39" t="s">
        <v>20</v>
      </c>
      <c r="C18" s="34">
        <v>1</v>
      </c>
      <c r="D18" s="40" t="s">
        <v>142</v>
      </c>
      <c r="E18" s="132"/>
      <c r="F18" s="132"/>
      <c r="G18" s="29"/>
    </row>
    <row r="19" spans="1:7" s="37" customFormat="1" ht="14.25" customHeight="1" x14ac:dyDescent="0.25">
      <c r="A19" s="29"/>
      <c r="B19" s="39" t="s">
        <v>20</v>
      </c>
      <c r="C19" s="34">
        <f>C18+1</f>
        <v>2</v>
      </c>
      <c r="D19" s="149" t="s">
        <v>146</v>
      </c>
      <c r="E19" s="132"/>
      <c r="F19" s="132"/>
      <c r="G19" s="29"/>
    </row>
    <row r="20" spans="1:7" s="37" customFormat="1" x14ac:dyDescent="0.25">
      <c r="A20" s="29"/>
      <c r="B20" s="39" t="s">
        <v>20</v>
      </c>
      <c r="C20" s="34">
        <f t="shared" ref="C20:C32" si="0">C19+1</f>
        <v>3</v>
      </c>
      <c r="D20" s="149" t="s">
        <v>164</v>
      </c>
      <c r="E20" s="132"/>
      <c r="F20" s="132"/>
      <c r="G20" s="29"/>
    </row>
    <row r="21" spans="1:7" s="37" customFormat="1" x14ac:dyDescent="0.25">
      <c r="A21" s="29"/>
      <c r="B21" s="39" t="s">
        <v>20</v>
      </c>
      <c r="C21" s="34">
        <f t="shared" si="0"/>
        <v>4</v>
      </c>
      <c r="D21" s="149" t="s">
        <v>275</v>
      </c>
      <c r="E21" s="132"/>
      <c r="F21" s="132"/>
      <c r="G21" s="29"/>
    </row>
    <row r="22" spans="1:7" s="37" customFormat="1" x14ac:dyDescent="0.25">
      <c r="A22" s="29"/>
      <c r="B22" s="39" t="s">
        <v>20</v>
      </c>
      <c r="C22" s="34">
        <f t="shared" si="0"/>
        <v>5</v>
      </c>
      <c r="D22" s="40" t="s">
        <v>165</v>
      </c>
      <c r="E22" s="132"/>
      <c r="F22" s="132"/>
      <c r="G22" s="29"/>
    </row>
    <row r="23" spans="1:7" s="37" customFormat="1" x14ac:dyDescent="0.25">
      <c r="A23" s="29"/>
      <c r="B23" s="39" t="s">
        <v>20</v>
      </c>
      <c r="C23" s="34">
        <f t="shared" si="0"/>
        <v>6</v>
      </c>
      <c r="D23" s="40" t="s">
        <v>141</v>
      </c>
      <c r="E23" s="132"/>
      <c r="F23" s="132"/>
      <c r="G23" s="29"/>
    </row>
    <row r="24" spans="1:7" s="37" customFormat="1" x14ac:dyDescent="0.25">
      <c r="A24" s="29"/>
      <c r="B24" s="39" t="s">
        <v>20</v>
      </c>
      <c r="C24" s="34">
        <f t="shared" si="0"/>
        <v>7</v>
      </c>
      <c r="D24" s="40" t="s">
        <v>145</v>
      </c>
      <c r="E24" s="132"/>
      <c r="F24" s="132"/>
      <c r="G24" s="29"/>
    </row>
    <row r="25" spans="1:7" s="37" customFormat="1" x14ac:dyDescent="0.25">
      <c r="A25" s="29"/>
      <c r="B25" s="39" t="s">
        <v>20</v>
      </c>
      <c r="C25" s="34">
        <f t="shared" si="0"/>
        <v>8</v>
      </c>
      <c r="D25" s="40" t="s">
        <v>166</v>
      </c>
      <c r="E25" s="108"/>
      <c r="F25" s="108"/>
      <c r="G25" s="29"/>
    </row>
    <row r="26" spans="1:7" s="37" customFormat="1" x14ac:dyDescent="0.25">
      <c r="A26" s="29"/>
      <c r="B26" s="39" t="s">
        <v>20</v>
      </c>
      <c r="C26" s="34">
        <f t="shared" si="0"/>
        <v>9</v>
      </c>
      <c r="D26" s="149" t="s">
        <v>144</v>
      </c>
      <c r="E26" s="132"/>
      <c r="F26" s="132"/>
      <c r="G26" s="29"/>
    </row>
    <row r="27" spans="1:7" s="37" customFormat="1" x14ac:dyDescent="0.25">
      <c r="A27" s="29"/>
      <c r="B27" s="39" t="s">
        <v>20</v>
      </c>
      <c r="C27" s="34">
        <f t="shared" si="0"/>
        <v>10</v>
      </c>
      <c r="D27" s="149" t="s">
        <v>147</v>
      </c>
      <c r="E27" s="132"/>
      <c r="F27" s="132"/>
      <c r="G27" s="29"/>
    </row>
    <row r="28" spans="1:7" s="37" customFormat="1" x14ac:dyDescent="0.25">
      <c r="A28" s="29"/>
      <c r="B28" s="39" t="s">
        <v>20</v>
      </c>
      <c r="C28" s="34">
        <f t="shared" si="0"/>
        <v>11</v>
      </c>
      <c r="D28" s="40" t="s">
        <v>143</v>
      </c>
      <c r="E28" s="132"/>
      <c r="F28" s="132"/>
      <c r="G28" s="29"/>
    </row>
    <row r="29" spans="1:7" s="37" customFormat="1" x14ac:dyDescent="0.25">
      <c r="A29" s="29"/>
      <c r="B29" s="39" t="s">
        <v>20</v>
      </c>
      <c r="C29" s="34">
        <f t="shared" si="0"/>
        <v>12</v>
      </c>
      <c r="D29" s="40" t="s">
        <v>39</v>
      </c>
      <c r="E29" s="132"/>
      <c r="F29" s="132"/>
      <c r="G29" s="29"/>
    </row>
    <row r="30" spans="1:7" s="37" customFormat="1" x14ac:dyDescent="0.25">
      <c r="A30" s="29"/>
      <c r="B30" s="39" t="s">
        <v>20</v>
      </c>
      <c r="C30" s="34">
        <f t="shared" si="0"/>
        <v>13</v>
      </c>
      <c r="D30" s="40" t="s">
        <v>40</v>
      </c>
      <c r="E30" s="132"/>
      <c r="F30" s="132"/>
      <c r="G30" s="29"/>
    </row>
    <row r="31" spans="1:7" s="37" customFormat="1" x14ac:dyDescent="0.25">
      <c r="A31" s="29"/>
      <c r="B31" s="39" t="s">
        <v>20</v>
      </c>
      <c r="C31" s="34">
        <f t="shared" si="0"/>
        <v>14</v>
      </c>
      <c r="D31" s="148" t="s">
        <v>150</v>
      </c>
      <c r="E31" s="132"/>
      <c r="F31" s="132"/>
      <c r="G31" s="29"/>
    </row>
    <row r="32" spans="1:7" s="37" customFormat="1" x14ac:dyDescent="0.25">
      <c r="A32" s="29"/>
      <c r="B32" s="41" t="s">
        <v>20</v>
      </c>
      <c r="C32" s="42">
        <f t="shared" si="0"/>
        <v>15</v>
      </c>
      <c r="D32" s="148" t="s">
        <v>167</v>
      </c>
      <c r="E32" s="132"/>
      <c r="F32" s="132"/>
      <c r="G32" s="29"/>
    </row>
    <row r="33" spans="1:20" s="37" customFormat="1" x14ac:dyDescent="0.25">
      <c r="A33" s="29"/>
      <c r="B33" s="39"/>
      <c r="C33" s="34"/>
      <c r="D33" s="123" t="s">
        <v>148</v>
      </c>
      <c r="E33" s="132"/>
      <c r="F33" s="132"/>
      <c r="G33" s="29"/>
    </row>
    <row r="34" spans="1:20" s="37" customFormat="1" x14ac:dyDescent="0.25">
      <c r="A34" s="29"/>
      <c r="B34" s="39" t="s">
        <v>20</v>
      </c>
      <c r="C34" s="34">
        <f>C32+1</f>
        <v>16</v>
      </c>
      <c r="D34" s="40" t="s">
        <v>149</v>
      </c>
      <c r="E34" s="108"/>
      <c r="F34" s="108"/>
      <c r="G34" s="29"/>
    </row>
    <row r="35" spans="1:20" s="37" customFormat="1" x14ac:dyDescent="0.25">
      <c r="A35" s="29"/>
      <c r="B35" s="39" t="s">
        <v>20</v>
      </c>
      <c r="C35" s="34">
        <f>C34+1</f>
        <v>17</v>
      </c>
      <c r="D35" s="40" t="s">
        <v>168</v>
      </c>
      <c r="E35" s="132"/>
      <c r="F35" s="132"/>
      <c r="G35" s="29"/>
    </row>
    <row r="36" spans="1:20" s="37" customFormat="1" x14ac:dyDescent="0.25">
      <c r="A36" s="29"/>
      <c r="B36" s="39" t="s">
        <v>20</v>
      </c>
      <c r="C36" s="34">
        <f t="shared" ref="C36:C37" si="1">C35+1</f>
        <v>18</v>
      </c>
      <c r="D36" s="149" t="s">
        <v>169</v>
      </c>
      <c r="E36" s="132"/>
      <c r="F36" s="132"/>
      <c r="G36" s="29"/>
    </row>
    <row r="37" spans="1:20" s="37" customFormat="1" ht="62.25" customHeight="1" x14ac:dyDescent="0.25">
      <c r="A37" s="29"/>
      <c r="B37" s="41" t="s">
        <v>20</v>
      </c>
      <c r="C37" s="42">
        <f t="shared" si="1"/>
        <v>19</v>
      </c>
      <c r="D37" s="149" t="s">
        <v>308</v>
      </c>
      <c r="E37" s="132"/>
      <c r="F37" s="132"/>
      <c r="G37" s="29"/>
    </row>
    <row r="38" spans="1:20" s="37" customFormat="1" x14ac:dyDescent="0.25">
      <c r="A38" s="29"/>
      <c r="B38" s="39"/>
      <c r="C38" s="34"/>
      <c r="D38" s="123" t="s">
        <v>113</v>
      </c>
      <c r="E38" s="132"/>
      <c r="F38" s="132"/>
      <c r="G38" s="29"/>
    </row>
    <row r="39" spans="1:20" s="37" customFormat="1" x14ac:dyDescent="0.25">
      <c r="A39" s="29"/>
      <c r="B39" s="39" t="s">
        <v>20</v>
      </c>
      <c r="C39" s="34">
        <f>C37+1</f>
        <v>20</v>
      </c>
      <c r="D39" s="149" t="s">
        <v>152</v>
      </c>
      <c r="E39" s="132"/>
      <c r="F39" s="132"/>
      <c r="G39" s="29"/>
    </row>
    <row r="40" spans="1:20" s="37" customFormat="1" x14ac:dyDescent="0.25">
      <c r="A40" s="29"/>
      <c r="B40" s="39" t="s">
        <v>20</v>
      </c>
      <c r="C40" s="34">
        <f>C39+1</f>
        <v>21</v>
      </c>
      <c r="D40" s="149" t="s">
        <v>153</v>
      </c>
      <c r="E40" s="132"/>
      <c r="F40" s="132"/>
      <c r="G40" s="29"/>
    </row>
    <row r="41" spans="1:20" s="37" customFormat="1" x14ac:dyDescent="0.25">
      <c r="A41" s="29"/>
      <c r="B41" s="41" t="s">
        <v>20</v>
      </c>
      <c r="C41" s="42">
        <f>C40+1</f>
        <v>22</v>
      </c>
      <c r="D41" s="131" t="s">
        <v>154</v>
      </c>
      <c r="E41" s="132"/>
      <c r="F41" s="132"/>
      <c r="G41" s="29"/>
    </row>
    <row r="42" spans="1:20" x14ac:dyDescent="0.25">
      <c r="A42" s="1"/>
      <c r="B42" s="1"/>
      <c r="C42" s="1"/>
      <c r="D42" s="1"/>
      <c r="E42" s="1"/>
      <c r="F42" s="1"/>
    </row>
    <row r="43" spans="1:20" x14ac:dyDescent="0.25">
      <c r="A43" s="1"/>
      <c r="B43" s="1"/>
      <c r="C43" s="4"/>
      <c r="D43" s="5"/>
      <c r="E43" s="6"/>
      <c r="F43" s="6"/>
    </row>
    <row r="46" spans="1:20" s="1" customFormat="1" x14ac:dyDescent="0.25">
      <c r="A46"/>
      <c r="B46"/>
      <c r="C46"/>
      <c r="D46"/>
      <c r="E46"/>
      <c r="F46"/>
      <c r="H46"/>
      <c r="I46"/>
      <c r="J46"/>
      <c r="K46"/>
      <c r="L46"/>
      <c r="M46"/>
      <c r="N46"/>
      <c r="O46"/>
      <c r="P46"/>
      <c r="Q46"/>
      <c r="R46"/>
      <c r="S46"/>
      <c r="T46"/>
    </row>
  </sheetData>
  <mergeCells count="7">
    <mergeCell ref="B13:D13"/>
    <mergeCell ref="C2:F2"/>
    <mergeCell ref="C5:F5"/>
    <mergeCell ref="C6:F6"/>
    <mergeCell ref="C7:F7"/>
    <mergeCell ref="B11:F11"/>
    <mergeCell ref="B12:D12"/>
  </mergeCells>
  <pageMargins left="0.25" right="0.25" top="0.75" bottom="0.75" header="0.3" footer="0.3"/>
  <pageSetup paperSize="8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25"/>
  <sheetViews>
    <sheetView view="pageBreakPreview" topLeftCell="A23" zoomScaleNormal="110" zoomScaleSheetLayoutView="100" workbookViewId="0">
      <selection activeCell="D60" sqref="D60"/>
    </sheetView>
  </sheetViews>
  <sheetFormatPr defaultColWidth="14.42578125" defaultRowHeight="15" customHeight="1" outlineLevelRow="1" x14ac:dyDescent="0.25"/>
  <cols>
    <col min="1" max="1" width="14.42578125" style="50" customWidth="1"/>
    <col min="2" max="2" width="13.5703125" style="50" customWidth="1"/>
    <col min="3" max="3" width="9" style="50" customWidth="1"/>
    <col min="4" max="4" width="98.140625" style="50" customWidth="1"/>
    <col min="5" max="5" width="30.28515625" style="50" customWidth="1"/>
    <col min="6" max="6" width="29.7109375" style="50" customWidth="1"/>
    <col min="7" max="7" width="28.140625" style="82" customWidth="1"/>
    <col min="8" max="8" width="41.7109375" style="50" customWidth="1"/>
    <col min="9" max="9" width="11.5703125" style="50" customWidth="1"/>
    <col min="10" max="25" width="11.42578125" style="50" customWidth="1"/>
    <col min="26" max="16384" width="14.42578125" style="50"/>
  </cols>
  <sheetData>
    <row r="1" spans="1:12" ht="18" customHeight="1" x14ac:dyDescent="0.25">
      <c r="A1" s="46"/>
      <c r="B1" s="46"/>
      <c r="C1" s="47"/>
      <c r="D1" s="48"/>
      <c r="E1" s="48"/>
      <c r="F1" s="48"/>
      <c r="G1" s="49"/>
      <c r="J1" s="46"/>
      <c r="K1" s="46"/>
    </row>
    <row r="2" spans="1:12" ht="30" customHeight="1" x14ac:dyDescent="0.25">
      <c r="A2" s="46"/>
      <c r="B2" s="51" t="s">
        <v>119</v>
      </c>
      <c r="C2" s="51" t="s">
        <v>92</v>
      </c>
      <c r="E2" s="48"/>
      <c r="F2" s="48"/>
      <c r="G2" s="49"/>
      <c r="J2" s="46"/>
      <c r="K2" s="46"/>
    </row>
    <row r="3" spans="1:12" ht="15.75" customHeight="1" thickBot="1" x14ac:dyDescent="0.3">
      <c r="A3" s="46"/>
      <c r="B3" s="52"/>
      <c r="C3" s="52"/>
      <c r="D3" s="53"/>
      <c r="E3" s="54"/>
      <c r="F3" s="53"/>
      <c r="G3" s="49"/>
      <c r="J3" s="46"/>
      <c r="K3" s="46"/>
    </row>
    <row r="4" spans="1:12" ht="38.25" customHeight="1" x14ac:dyDescent="0.5">
      <c r="A4" s="55" t="s">
        <v>21</v>
      </c>
      <c r="B4" s="52"/>
      <c r="C4" s="52"/>
      <c r="D4" s="56" t="s">
        <v>22</v>
      </c>
      <c r="E4" s="57"/>
      <c r="F4" s="58"/>
      <c r="G4" s="49"/>
      <c r="J4" s="46"/>
      <c r="K4" s="46"/>
    </row>
    <row r="5" spans="1:12" ht="20.25" customHeight="1" thickBot="1" x14ac:dyDescent="0.3">
      <c r="A5" s="133">
        <f>SUM(A8:A20)</f>
        <v>20</v>
      </c>
      <c r="B5" s="46"/>
      <c r="C5" s="48"/>
      <c r="D5" s="82"/>
      <c r="E5" s="82"/>
      <c r="F5" s="82"/>
      <c r="G5" s="49"/>
      <c r="J5" s="46"/>
      <c r="K5" s="46"/>
      <c r="L5" s="60"/>
    </row>
    <row r="6" spans="1:12" ht="21" customHeight="1" x14ac:dyDescent="0.5">
      <c r="A6" s="46"/>
      <c r="B6" s="61" t="s">
        <v>23</v>
      </c>
      <c r="C6" s="62">
        <f>A5</f>
        <v>20</v>
      </c>
      <c r="D6" s="56" t="s">
        <v>24</v>
      </c>
      <c r="E6" s="57"/>
      <c r="F6" s="63"/>
      <c r="G6" s="49"/>
      <c r="J6" s="46"/>
      <c r="K6" s="46"/>
      <c r="L6" s="60"/>
    </row>
    <row r="7" spans="1:12" customFormat="1" ht="63.75" customHeight="1" thickBot="1" x14ac:dyDescent="0.3">
      <c r="A7" s="113" t="s">
        <v>25</v>
      </c>
      <c r="B7" s="135" t="s">
        <v>26</v>
      </c>
      <c r="C7" s="64" t="s">
        <v>15</v>
      </c>
      <c r="D7" s="162" t="s">
        <v>27</v>
      </c>
      <c r="E7" s="165" t="s">
        <v>28</v>
      </c>
      <c r="F7" s="165" t="s">
        <v>18</v>
      </c>
      <c r="G7" s="1"/>
    </row>
    <row r="8" spans="1:12" customFormat="1" ht="16.5" thickBot="1" x14ac:dyDescent="0.3">
      <c r="A8" s="68">
        <v>7</v>
      </c>
      <c r="B8" s="69">
        <f>A8/2</f>
        <v>3.5</v>
      </c>
      <c r="C8" s="70"/>
      <c r="D8" s="163" t="s">
        <v>276</v>
      </c>
      <c r="E8" s="142"/>
      <c r="F8" s="142"/>
      <c r="G8" s="1"/>
    </row>
    <row r="9" spans="1:12" ht="15.75" hidden="1" customHeight="1" outlineLevel="1" x14ac:dyDescent="0.25">
      <c r="A9" s="72"/>
      <c r="B9" s="73"/>
      <c r="C9" s="73"/>
      <c r="D9" s="140" t="s">
        <v>29</v>
      </c>
      <c r="E9" s="143"/>
      <c r="F9" s="143"/>
      <c r="G9" s="49"/>
      <c r="J9" s="46"/>
      <c r="K9" s="46"/>
    </row>
    <row r="10" spans="1:12" ht="15.75" hidden="1" customHeight="1" outlineLevel="1" x14ac:dyDescent="0.25">
      <c r="A10" s="75"/>
      <c r="B10" s="76"/>
      <c r="C10" s="76"/>
      <c r="D10" s="141" t="s">
        <v>30</v>
      </c>
      <c r="E10" s="144"/>
      <c r="F10" s="144"/>
      <c r="G10" s="49"/>
      <c r="J10" s="46"/>
      <c r="K10" s="46"/>
      <c r="L10" s="60"/>
    </row>
    <row r="11" spans="1:12" collapsed="1" x14ac:dyDescent="0.25">
      <c r="A11" s="78"/>
      <c r="B11" s="79"/>
      <c r="C11" s="80">
        <v>1</v>
      </c>
      <c r="D11" s="164" t="s">
        <v>309</v>
      </c>
      <c r="E11" s="166"/>
      <c r="F11" s="166"/>
      <c r="G11" s="49"/>
      <c r="J11" s="46"/>
      <c r="K11" s="46"/>
      <c r="L11" s="60"/>
    </row>
    <row r="12" spans="1:12" ht="15.75" thickBot="1" x14ac:dyDescent="0.3">
      <c r="A12" s="78"/>
      <c r="B12" s="79"/>
      <c r="C12" s="80"/>
      <c r="D12" s="164" t="s">
        <v>310</v>
      </c>
      <c r="E12" s="166"/>
      <c r="F12" s="166"/>
      <c r="G12" s="49"/>
      <c r="J12" s="46"/>
      <c r="K12" s="46"/>
      <c r="L12" s="60"/>
    </row>
    <row r="13" spans="1:12" customFormat="1" ht="17.25" customHeight="1" thickBot="1" x14ac:dyDescent="0.3">
      <c r="A13" s="68">
        <v>7</v>
      </c>
      <c r="B13" s="69">
        <f>A13/2</f>
        <v>3.5</v>
      </c>
      <c r="C13" s="70"/>
      <c r="D13" s="163" t="s">
        <v>156</v>
      </c>
      <c r="E13" s="142"/>
      <c r="F13" s="142"/>
      <c r="G13" s="1"/>
    </row>
    <row r="14" spans="1:12" hidden="1" outlineLevel="1" x14ac:dyDescent="0.25">
      <c r="A14" s="72"/>
      <c r="B14" s="73"/>
      <c r="C14" s="73"/>
      <c r="D14" s="140"/>
      <c r="E14" s="143"/>
      <c r="F14" s="143"/>
      <c r="G14" s="49"/>
      <c r="J14" s="46"/>
      <c r="K14" s="46"/>
      <c r="L14" s="60"/>
    </row>
    <row r="15" spans="1:12" ht="15.75" hidden="1" outlineLevel="1" x14ac:dyDescent="0.25">
      <c r="A15" s="75"/>
      <c r="B15" s="76"/>
      <c r="C15" s="76"/>
      <c r="D15" s="141"/>
      <c r="E15" s="144"/>
      <c r="F15" s="144"/>
      <c r="G15" s="49"/>
      <c r="J15" s="46"/>
      <c r="K15" s="46"/>
      <c r="L15" s="60"/>
    </row>
    <row r="16" spans="1:12" ht="29.25" collapsed="1" thickBot="1" x14ac:dyDescent="0.3">
      <c r="A16" s="78"/>
      <c r="B16" s="79"/>
      <c r="C16" s="80">
        <f>C11+1</f>
        <v>2</v>
      </c>
      <c r="D16" s="164" t="s">
        <v>311</v>
      </c>
      <c r="E16" s="166"/>
      <c r="F16" s="166"/>
      <c r="G16" s="49"/>
      <c r="J16" s="46"/>
      <c r="K16" s="46"/>
      <c r="L16" s="60"/>
    </row>
    <row r="17" spans="1:12" customFormat="1" ht="27.75" customHeight="1" thickBot="1" x14ac:dyDescent="0.3">
      <c r="A17" s="68">
        <v>6</v>
      </c>
      <c r="B17" s="69">
        <f>A17/2</f>
        <v>3</v>
      </c>
      <c r="C17" s="70"/>
      <c r="D17" s="163" t="s">
        <v>170</v>
      </c>
      <c r="E17" s="142"/>
      <c r="F17" s="142"/>
      <c r="G17" s="1"/>
    </row>
    <row r="18" spans="1:12" hidden="1" outlineLevel="1" x14ac:dyDescent="0.25">
      <c r="A18" s="72"/>
      <c r="B18" s="73"/>
      <c r="C18" s="73"/>
      <c r="D18" s="140"/>
      <c r="E18" s="143"/>
      <c r="F18" s="143"/>
      <c r="G18" s="49"/>
      <c r="J18" s="46"/>
      <c r="K18" s="46"/>
    </row>
    <row r="19" spans="1:12" ht="15.75" hidden="1" outlineLevel="1" x14ac:dyDescent="0.25">
      <c r="A19" s="75"/>
      <c r="B19" s="76"/>
      <c r="C19" s="76"/>
      <c r="D19" s="141"/>
      <c r="E19" s="144"/>
      <c r="F19" s="144"/>
      <c r="G19" s="49"/>
      <c r="J19" s="46"/>
      <c r="K19" s="46"/>
      <c r="L19" s="60"/>
    </row>
    <row r="20" spans="1:12" collapsed="1" x14ac:dyDescent="0.25">
      <c r="A20" s="78"/>
      <c r="B20" s="82"/>
      <c r="C20" s="80">
        <f>C16+1</f>
        <v>3</v>
      </c>
      <c r="D20" s="164" t="s">
        <v>155</v>
      </c>
      <c r="E20" s="166"/>
      <c r="F20" s="166"/>
      <c r="G20" s="49"/>
      <c r="J20" s="46"/>
      <c r="K20" s="46"/>
      <c r="L20" s="60"/>
    </row>
    <row r="21" spans="1:12" ht="16.5" customHeight="1" x14ac:dyDescent="0.25">
      <c r="A21" s="146"/>
      <c r="B21" s="82"/>
      <c r="C21" s="80">
        <f>C20+1</f>
        <v>4</v>
      </c>
      <c r="D21" s="164" t="s">
        <v>312</v>
      </c>
      <c r="E21" s="166"/>
      <c r="F21" s="166"/>
      <c r="G21" s="49"/>
      <c r="J21" s="46"/>
      <c r="K21" s="46"/>
      <c r="L21" s="60"/>
    </row>
    <row r="22" spans="1:12" ht="15.75" customHeight="1" thickBot="1" x14ac:dyDescent="0.3">
      <c r="A22" s="84"/>
      <c r="B22" s="79"/>
      <c r="C22" s="85"/>
      <c r="D22" s="86"/>
      <c r="E22" s="87"/>
      <c r="F22" s="87"/>
      <c r="G22" s="49"/>
      <c r="J22" s="46"/>
      <c r="K22" s="46"/>
    </row>
    <row r="23" spans="1:12" ht="42" customHeight="1" x14ac:dyDescent="0.5">
      <c r="A23" s="55" t="s">
        <v>21</v>
      </c>
      <c r="B23" s="88"/>
      <c r="C23" s="89"/>
      <c r="D23" s="90" t="s">
        <v>31</v>
      </c>
      <c r="E23" s="91"/>
      <c r="F23" s="91"/>
      <c r="G23" s="49"/>
      <c r="H23" s="49"/>
      <c r="K23" s="46"/>
      <c r="L23" s="46"/>
    </row>
    <row r="24" spans="1:12" ht="24.75" customHeight="1" thickBot="1" x14ac:dyDescent="0.55000000000000004">
      <c r="A24" s="59">
        <f>SUM(A27:A42)</f>
        <v>28</v>
      </c>
      <c r="B24" s="88"/>
      <c r="C24" s="89"/>
      <c r="D24" s="82"/>
      <c r="E24" s="82"/>
      <c r="F24" s="82"/>
      <c r="G24" s="49"/>
      <c r="H24" s="49"/>
      <c r="K24" s="46"/>
      <c r="L24" s="46"/>
    </row>
    <row r="25" spans="1:12" ht="29.25" customHeight="1" x14ac:dyDescent="0.25">
      <c r="A25" s="92">
        <v>28</v>
      </c>
      <c r="B25" s="93" t="s">
        <v>23</v>
      </c>
      <c r="C25" s="93">
        <f>A24</f>
        <v>28</v>
      </c>
      <c r="D25" s="93" t="s">
        <v>24</v>
      </c>
      <c r="E25" s="19"/>
      <c r="F25" s="19"/>
      <c r="G25" s="49"/>
      <c r="H25" s="49"/>
      <c r="K25" s="46"/>
      <c r="L25" s="46"/>
    </row>
    <row r="26" spans="1:12" ht="60.75" customHeight="1" thickBot="1" x14ac:dyDescent="0.3">
      <c r="A26" s="113" t="s">
        <v>25</v>
      </c>
      <c r="B26" s="183" t="s">
        <v>32</v>
      </c>
      <c r="C26" s="184" t="s">
        <v>15</v>
      </c>
      <c r="D26" s="185" t="s">
        <v>27</v>
      </c>
      <c r="E26" s="66" t="s">
        <v>17</v>
      </c>
      <c r="F26" s="67" t="s">
        <v>18</v>
      </c>
      <c r="G26" s="49"/>
      <c r="H26" s="49"/>
      <c r="K26" s="46"/>
      <c r="L26" s="46"/>
    </row>
    <row r="27" spans="1:12" ht="30.75" thickBot="1" x14ac:dyDescent="0.3">
      <c r="A27" s="68">
        <v>14</v>
      </c>
      <c r="B27" s="69">
        <f>A27/2</f>
        <v>7</v>
      </c>
      <c r="C27" s="70"/>
      <c r="D27" s="139" t="s">
        <v>297</v>
      </c>
      <c r="E27" s="186"/>
      <c r="F27" s="186"/>
      <c r="G27" s="49"/>
      <c r="H27" s="49"/>
      <c r="K27" s="46"/>
      <c r="L27" s="46"/>
    </row>
    <row r="28" spans="1:12" ht="13.5" customHeight="1" outlineLevel="1" x14ac:dyDescent="0.25">
      <c r="A28" s="72"/>
      <c r="B28" s="73"/>
      <c r="C28" s="73"/>
      <c r="D28" s="140"/>
      <c r="E28" s="74"/>
      <c r="F28" s="74"/>
      <c r="G28" s="49"/>
      <c r="H28" s="49"/>
      <c r="K28" s="46"/>
      <c r="L28" s="46"/>
    </row>
    <row r="29" spans="1:12" ht="15.75" customHeight="1" outlineLevel="1" x14ac:dyDescent="0.25">
      <c r="A29" s="75"/>
      <c r="B29" s="76"/>
      <c r="C29" s="76"/>
      <c r="D29" s="141"/>
      <c r="E29" s="77"/>
      <c r="F29" s="77"/>
      <c r="G29" s="49"/>
      <c r="H29" s="49"/>
      <c r="K29" s="46"/>
      <c r="L29" s="46"/>
    </row>
    <row r="30" spans="1:12" ht="43.5" thickBot="1" x14ac:dyDescent="0.3">
      <c r="A30" s="94"/>
      <c r="B30" s="95"/>
      <c r="C30" s="96">
        <f>C20+1</f>
        <v>4</v>
      </c>
      <c r="D30" s="118" t="s">
        <v>313</v>
      </c>
      <c r="E30" s="97"/>
      <c r="F30" s="97"/>
      <c r="G30" s="49"/>
      <c r="H30" s="49"/>
      <c r="K30" s="46"/>
      <c r="L30" s="46"/>
    </row>
    <row r="31" spans="1:12" ht="30.75" thickBot="1" x14ac:dyDescent="0.3">
      <c r="A31" s="68">
        <v>7</v>
      </c>
      <c r="B31" s="69">
        <f>A31/2</f>
        <v>3.5</v>
      </c>
      <c r="C31" s="70"/>
      <c r="D31" s="114" t="s">
        <v>294</v>
      </c>
      <c r="E31" s="186"/>
      <c r="F31" s="186"/>
      <c r="G31" s="49"/>
      <c r="H31" s="49"/>
      <c r="K31" s="46"/>
      <c r="L31" s="46"/>
    </row>
    <row r="32" spans="1:12" ht="18" customHeight="1" outlineLevel="1" x14ac:dyDescent="0.25">
      <c r="A32" s="72"/>
      <c r="B32" s="73"/>
      <c r="C32" s="73"/>
      <c r="D32" s="115"/>
      <c r="E32" s="74"/>
      <c r="F32" s="74"/>
      <c r="G32" s="49"/>
      <c r="H32" s="49"/>
      <c r="K32" s="46"/>
      <c r="L32" s="46"/>
    </row>
    <row r="33" spans="1:26" ht="15.75" outlineLevel="1" x14ac:dyDescent="0.25">
      <c r="A33" s="75"/>
      <c r="B33" s="76"/>
      <c r="C33" s="76"/>
      <c r="D33" s="116"/>
      <c r="E33" s="77"/>
      <c r="F33" s="77"/>
      <c r="G33" s="49"/>
      <c r="H33" s="49"/>
      <c r="K33" s="46"/>
      <c r="L33" s="46"/>
    </row>
    <row r="34" spans="1:26" x14ac:dyDescent="0.25">
      <c r="A34" s="94"/>
      <c r="B34" s="95"/>
      <c r="C34" s="159">
        <f>C30+1</f>
        <v>5</v>
      </c>
      <c r="D34" s="118" t="s">
        <v>81</v>
      </c>
      <c r="E34" s="97"/>
      <c r="F34" s="97"/>
      <c r="G34" s="49"/>
      <c r="H34" s="49"/>
      <c r="K34" s="46"/>
      <c r="L34" s="46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ht="28.5" x14ac:dyDescent="0.25">
      <c r="A35" s="78"/>
      <c r="B35" s="95"/>
      <c r="C35" s="98">
        <f>C34+1</f>
        <v>6</v>
      </c>
      <c r="D35" s="118" t="s">
        <v>295</v>
      </c>
      <c r="E35" s="97"/>
      <c r="F35" s="97"/>
      <c r="G35" s="49"/>
      <c r="H35" s="49"/>
      <c r="K35" s="46"/>
      <c r="L35" s="46"/>
    </row>
    <row r="36" spans="1:26" x14ac:dyDescent="0.25">
      <c r="A36" s="78"/>
      <c r="B36" s="136"/>
      <c r="C36" s="98">
        <f t="shared" ref="C36" si="0">C35+1</f>
        <v>7</v>
      </c>
      <c r="D36" s="118" t="s">
        <v>296</v>
      </c>
      <c r="E36" s="97"/>
      <c r="F36" s="97"/>
      <c r="G36" s="49"/>
      <c r="H36" s="49"/>
      <c r="K36" s="46"/>
      <c r="L36" s="46"/>
    </row>
    <row r="37" spans="1:26" ht="19.5" customHeight="1" thickBot="1" x14ac:dyDescent="0.3">
      <c r="A37" s="78"/>
      <c r="C37" s="96"/>
      <c r="D37" s="153" t="s">
        <v>80</v>
      </c>
      <c r="E37" s="97"/>
      <c r="F37" s="97"/>
      <c r="G37" s="49"/>
      <c r="H37" s="49"/>
      <c r="K37" s="46"/>
      <c r="L37" s="46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30.75" outlineLevel="1" thickBot="1" x14ac:dyDescent="0.3">
      <c r="A38" s="68">
        <v>7</v>
      </c>
      <c r="B38" s="69">
        <f>A38/2</f>
        <v>3.5</v>
      </c>
      <c r="C38" s="73"/>
      <c r="D38" s="231" t="s">
        <v>289</v>
      </c>
      <c r="E38" s="231"/>
      <c r="F38" s="231"/>
      <c r="G38" s="49"/>
      <c r="H38" s="49"/>
      <c r="K38" s="46"/>
      <c r="L38" s="46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outlineLevel="1" x14ac:dyDescent="0.25">
      <c r="A39" s="72"/>
      <c r="B39" s="73"/>
      <c r="C39" s="76"/>
      <c r="D39" s="232" t="s">
        <v>29</v>
      </c>
      <c r="E39" s="232"/>
      <c r="F39" s="232"/>
      <c r="G39" s="49"/>
      <c r="H39" s="49"/>
      <c r="K39" s="46"/>
      <c r="L39" s="46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x14ac:dyDescent="0.25">
      <c r="A40" s="193"/>
      <c r="B40" s="76"/>
      <c r="C40" s="137">
        <f>C36+1</f>
        <v>8</v>
      </c>
      <c r="D40" s="233" t="s">
        <v>30</v>
      </c>
      <c r="E40" s="233"/>
      <c r="F40" s="233"/>
      <c r="G40" s="49"/>
      <c r="H40" s="49"/>
      <c r="K40" s="46"/>
      <c r="L40" s="46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1:26" x14ac:dyDescent="0.25">
      <c r="A41" s="194"/>
      <c r="B41" s="136"/>
      <c r="C41" s="197">
        <f t="shared" ref="C41:C42" si="1">C40+1</f>
        <v>9</v>
      </c>
      <c r="D41" s="195" t="s">
        <v>291</v>
      </c>
      <c r="E41" s="97"/>
      <c r="F41" s="97"/>
      <c r="G41" s="49"/>
      <c r="H41" s="49"/>
      <c r="K41" s="46"/>
      <c r="L41" s="46"/>
    </row>
    <row r="42" spans="1:26" ht="18" customHeight="1" x14ac:dyDescent="0.25">
      <c r="A42" s="194"/>
      <c r="B42" s="136"/>
      <c r="C42" s="197">
        <f t="shared" si="1"/>
        <v>10</v>
      </c>
      <c r="D42" s="195" t="s">
        <v>292</v>
      </c>
      <c r="E42" s="97"/>
      <c r="F42" s="97"/>
      <c r="G42" s="49"/>
      <c r="H42" s="49"/>
      <c r="K42" s="46"/>
      <c r="L42" s="46"/>
    </row>
    <row r="43" spans="1:26" ht="15.75" customHeight="1" x14ac:dyDescent="0.25">
      <c r="A43" s="194"/>
      <c r="B43" s="82"/>
      <c r="C43" s="197"/>
      <c r="D43" s="191" t="s">
        <v>268</v>
      </c>
      <c r="E43" s="97"/>
      <c r="F43" s="97"/>
      <c r="G43" s="49"/>
      <c r="H43" s="49"/>
      <c r="K43" s="46"/>
      <c r="L43" s="46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x14ac:dyDescent="0.25">
      <c r="A44" s="194"/>
      <c r="B44" s="82"/>
      <c r="C44" s="99"/>
      <c r="D44" s="191" t="s">
        <v>290</v>
      </c>
      <c r="E44" s="97"/>
      <c r="F44" s="97"/>
      <c r="G44" s="49"/>
      <c r="H44" s="49"/>
      <c r="K44" s="46"/>
      <c r="L44" s="46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1:26" ht="15.75" customHeight="1" x14ac:dyDescent="0.25">
      <c r="A45" s="194"/>
      <c r="B45" s="82"/>
      <c r="C45" s="99"/>
      <c r="D45" s="191" t="s">
        <v>293</v>
      </c>
      <c r="E45" s="97"/>
      <c r="F45" s="97"/>
      <c r="G45" s="49"/>
      <c r="H45" s="49"/>
      <c r="K45" s="46"/>
      <c r="L45" s="46"/>
    </row>
    <row r="46" spans="1:26" ht="15.75" customHeight="1" x14ac:dyDescent="0.25">
      <c r="A46" s="194"/>
      <c r="B46" s="82"/>
      <c r="C46" s="99"/>
      <c r="D46" s="219" t="s">
        <v>80</v>
      </c>
      <c r="E46" s="97"/>
      <c r="F46" s="97"/>
      <c r="G46" s="49"/>
      <c r="H46" s="49"/>
      <c r="K46" s="46"/>
      <c r="L46" s="46"/>
    </row>
    <row r="47" spans="1:26" ht="24.75" x14ac:dyDescent="0.25">
      <c r="A47" s="82"/>
      <c r="B47" s="82"/>
      <c r="C47" s="99"/>
      <c r="D47" s="101" t="s">
        <v>33</v>
      </c>
      <c r="E47" s="49"/>
      <c r="F47" s="49"/>
      <c r="G47" s="49"/>
      <c r="J47" s="46"/>
      <c r="K47" s="46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</row>
    <row r="48" spans="1:26" ht="15.75" customHeight="1" x14ac:dyDescent="0.25">
      <c r="A48" s="82"/>
      <c r="B48" s="82"/>
      <c r="C48" s="99"/>
      <c r="D48" s="102"/>
      <c r="E48" s="49"/>
      <c r="F48" s="49"/>
      <c r="G48" s="49"/>
      <c r="J48" s="46"/>
      <c r="K48" s="46"/>
    </row>
    <row r="49" spans="1:11" ht="15.75" customHeight="1" x14ac:dyDescent="0.25">
      <c r="A49" s="82"/>
      <c r="B49" s="82"/>
      <c r="C49" s="99"/>
      <c r="D49" s="103" t="s">
        <v>34</v>
      </c>
      <c r="E49" s="49"/>
      <c r="F49" s="49"/>
      <c r="G49" s="49"/>
      <c r="J49" s="46"/>
      <c r="K49" s="46"/>
    </row>
    <row r="50" spans="1:11" ht="15.75" customHeight="1" x14ac:dyDescent="0.25">
      <c r="A50" s="82"/>
      <c r="B50" s="82"/>
      <c r="C50" s="99"/>
      <c r="D50" s="103" t="s">
        <v>78</v>
      </c>
      <c r="E50" s="49"/>
      <c r="F50" s="49"/>
      <c r="G50" s="49"/>
      <c r="J50" s="46"/>
      <c r="K50" s="46"/>
    </row>
    <row r="51" spans="1:11" ht="15.75" customHeight="1" x14ac:dyDescent="0.25">
      <c r="A51" s="82"/>
      <c r="B51" s="82"/>
      <c r="C51" s="99"/>
      <c r="D51" s="103" t="s">
        <v>79</v>
      </c>
      <c r="E51" s="49"/>
      <c r="F51" s="49"/>
      <c r="G51" s="49"/>
      <c r="J51" s="46"/>
      <c r="K51" s="46"/>
    </row>
    <row r="52" spans="1:11" ht="15.75" customHeight="1" x14ac:dyDescent="0.25">
      <c r="A52" s="82"/>
      <c r="B52" s="82"/>
      <c r="C52" s="99"/>
      <c r="D52" s="100"/>
      <c r="E52" s="49"/>
      <c r="F52" s="49"/>
      <c r="G52" s="49"/>
      <c r="J52" s="46"/>
      <c r="K52" s="46"/>
    </row>
    <row r="53" spans="1:11" ht="15.75" customHeight="1" x14ac:dyDescent="0.25">
      <c r="A53" s="82"/>
      <c r="B53" s="82"/>
      <c r="C53" s="99"/>
      <c r="D53" s="100"/>
      <c r="E53" s="49"/>
      <c r="F53" s="49"/>
      <c r="G53" s="49"/>
      <c r="J53" s="46"/>
      <c r="K53" s="46"/>
    </row>
    <row r="54" spans="1:11" ht="15.75" customHeight="1" x14ac:dyDescent="0.25">
      <c r="A54" s="82"/>
      <c r="B54" s="82"/>
      <c r="C54" s="99"/>
      <c r="D54" s="100"/>
      <c r="E54" s="49"/>
      <c r="F54" s="49"/>
      <c r="G54" s="49"/>
      <c r="J54" s="46"/>
      <c r="K54" s="46"/>
    </row>
    <row r="55" spans="1:11" ht="15.75" customHeight="1" x14ac:dyDescent="0.25">
      <c r="A55" s="82"/>
      <c r="B55" s="82"/>
      <c r="C55" s="99"/>
      <c r="D55" s="100"/>
      <c r="E55" s="49"/>
      <c r="F55" s="49"/>
      <c r="G55" s="49"/>
      <c r="J55" s="46"/>
      <c r="K55" s="46"/>
    </row>
    <row r="56" spans="1:11" ht="15.75" customHeight="1" x14ac:dyDescent="0.25">
      <c r="A56" s="82"/>
      <c r="B56" s="82"/>
      <c r="C56" s="99"/>
      <c r="D56" s="100"/>
      <c r="E56" s="49"/>
      <c r="F56" s="49"/>
      <c r="G56" s="49"/>
      <c r="J56" s="46"/>
      <c r="K56" s="46"/>
    </row>
    <row r="57" spans="1:11" ht="15.75" customHeight="1" x14ac:dyDescent="0.25">
      <c r="A57" s="82"/>
      <c r="B57" s="82"/>
      <c r="C57" s="99"/>
      <c r="D57" s="100"/>
      <c r="E57" s="49"/>
      <c r="F57" s="49"/>
      <c r="G57" s="49"/>
      <c r="J57" s="46"/>
      <c r="K57" s="46"/>
    </row>
    <row r="58" spans="1:11" ht="15.75" customHeight="1" x14ac:dyDescent="0.25">
      <c r="A58" s="82"/>
      <c r="B58" s="82"/>
      <c r="C58" s="99"/>
      <c r="D58" s="100"/>
      <c r="E58" s="49"/>
      <c r="F58" s="49"/>
      <c r="G58" s="49"/>
      <c r="J58" s="46"/>
      <c r="K58" s="46"/>
    </row>
    <row r="59" spans="1:11" ht="15.75" customHeight="1" x14ac:dyDescent="0.25">
      <c r="C59" s="104"/>
      <c r="D59" s="105"/>
      <c r="E59" s="54"/>
      <c r="F59" s="54"/>
      <c r="G59" s="49"/>
      <c r="J59" s="46"/>
      <c r="K59" s="46"/>
    </row>
    <row r="60" spans="1:11" ht="15.75" customHeight="1" x14ac:dyDescent="0.25">
      <c r="C60" s="104"/>
      <c r="D60" s="105"/>
      <c r="E60" s="54"/>
      <c r="F60" s="54"/>
      <c r="G60" s="49"/>
      <c r="J60" s="46"/>
      <c r="K60" s="46"/>
    </row>
    <row r="61" spans="1:11" ht="15.75" customHeight="1" x14ac:dyDescent="0.25">
      <c r="C61" s="104"/>
      <c r="D61" s="105"/>
      <c r="E61" s="54"/>
      <c r="F61" s="54"/>
      <c r="G61" s="49"/>
      <c r="J61" s="46"/>
      <c r="K61" s="46"/>
    </row>
    <row r="62" spans="1:11" ht="15.75" customHeight="1" x14ac:dyDescent="0.25">
      <c r="C62" s="104"/>
      <c r="D62" s="105"/>
      <c r="E62" s="54"/>
      <c r="F62" s="54"/>
      <c r="G62" s="49"/>
      <c r="J62" s="46"/>
      <c r="K62" s="46"/>
    </row>
    <row r="63" spans="1:11" ht="15.75" customHeight="1" x14ac:dyDescent="0.25">
      <c r="C63" s="104"/>
      <c r="D63" s="105"/>
      <c r="E63" s="54"/>
      <c r="F63" s="54"/>
      <c r="G63" s="49"/>
      <c r="J63" s="46"/>
      <c r="K63" s="46"/>
    </row>
    <row r="64" spans="1:11" ht="15.75" customHeight="1" x14ac:dyDescent="0.25">
      <c r="C64" s="104"/>
      <c r="D64" s="105"/>
      <c r="E64" s="54"/>
      <c r="F64" s="54"/>
      <c r="G64" s="49"/>
      <c r="J64" s="46"/>
      <c r="K64" s="46"/>
    </row>
    <row r="65" spans="3:11" ht="15.75" customHeight="1" x14ac:dyDescent="0.25">
      <c r="C65" s="104"/>
      <c r="D65" s="105"/>
      <c r="E65" s="54"/>
      <c r="F65" s="54"/>
      <c r="G65" s="49"/>
      <c r="J65" s="46"/>
      <c r="K65" s="46"/>
    </row>
    <row r="66" spans="3:11" ht="15.75" customHeight="1" x14ac:dyDescent="0.25">
      <c r="C66" s="104"/>
      <c r="D66" s="105"/>
      <c r="E66" s="54"/>
      <c r="F66" s="54"/>
      <c r="G66" s="49"/>
      <c r="J66" s="46"/>
      <c r="K66" s="46"/>
    </row>
    <row r="67" spans="3:11" ht="15.75" customHeight="1" x14ac:dyDescent="0.25">
      <c r="C67" s="104"/>
      <c r="D67" s="105"/>
      <c r="E67" s="54"/>
      <c r="F67" s="54"/>
      <c r="G67" s="49"/>
      <c r="J67" s="46"/>
      <c r="K67" s="46"/>
    </row>
    <row r="68" spans="3:11" ht="15.75" customHeight="1" x14ac:dyDescent="0.25">
      <c r="C68" s="104"/>
      <c r="D68" s="105"/>
      <c r="E68" s="54"/>
      <c r="F68" s="54"/>
      <c r="G68" s="49"/>
      <c r="J68" s="46"/>
      <c r="K68" s="46"/>
    </row>
    <row r="69" spans="3:11" ht="15.75" customHeight="1" x14ac:dyDescent="0.25">
      <c r="C69" s="104"/>
      <c r="D69" s="105"/>
      <c r="E69" s="54"/>
      <c r="F69" s="54"/>
      <c r="G69" s="49"/>
      <c r="J69" s="46"/>
      <c r="K69" s="46"/>
    </row>
    <row r="70" spans="3:11" ht="15.75" customHeight="1" x14ac:dyDescent="0.25">
      <c r="C70" s="104"/>
      <c r="D70" s="105"/>
      <c r="E70" s="54"/>
      <c r="F70" s="54"/>
      <c r="G70" s="49"/>
      <c r="J70" s="46"/>
      <c r="K70" s="46"/>
    </row>
    <row r="71" spans="3:11" ht="15.75" customHeight="1" x14ac:dyDescent="0.25">
      <c r="C71" s="104"/>
      <c r="D71" s="105"/>
      <c r="E71" s="54"/>
      <c r="F71" s="54"/>
      <c r="G71" s="49"/>
      <c r="J71" s="46"/>
      <c r="K71" s="46"/>
    </row>
    <row r="72" spans="3:11" ht="15.75" customHeight="1" x14ac:dyDescent="0.25">
      <c r="C72" s="104"/>
      <c r="D72" s="105"/>
      <c r="E72" s="54"/>
      <c r="F72" s="54"/>
      <c r="G72" s="49"/>
      <c r="J72" s="46"/>
      <c r="K72" s="46"/>
    </row>
    <row r="73" spans="3:11" ht="15.75" customHeight="1" x14ac:dyDescent="0.25">
      <c r="C73" s="104"/>
      <c r="D73" s="105"/>
      <c r="E73" s="54"/>
      <c r="F73" s="54"/>
      <c r="G73" s="49"/>
      <c r="J73" s="46"/>
      <c r="K73" s="46"/>
    </row>
    <row r="74" spans="3:11" ht="15.75" customHeight="1" x14ac:dyDescent="0.25">
      <c r="C74" s="104"/>
      <c r="D74" s="105"/>
      <c r="E74" s="54"/>
      <c r="F74" s="54"/>
      <c r="G74" s="49"/>
      <c r="J74" s="46"/>
      <c r="K74" s="46"/>
    </row>
    <row r="75" spans="3:11" ht="15.75" customHeight="1" x14ac:dyDescent="0.25">
      <c r="C75" s="104"/>
      <c r="D75" s="105"/>
      <c r="E75" s="54"/>
      <c r="F75" s="54"/>
      <c r="G75" s="49"/>
      <c r="J75" s="46"/>
      <c r="K75" s="46"/>
    </row>
    <row r="76" spans="3:11" ht="15.75" customHeight="1" x14ac:dyDescent="0.25">
      <c r="C76" s="104"/>
      <c r="D76" s="105"/>
      <c r="E76" s="54"/>
      <c r="F76" s="54"/>
      <c r="G76" s="49"/>
      <c r="J76" s="46"/>
      <c r="K76" s="46"/>
    </row>
    <row r="77" spans="3:11" ht="15.75" customHeight="1" x14ac:dyDescent="0.25">
      <c r="C77" s="104"/>
      <c r="D77" s="105"/>
      <c r="E77" s="54"/>
      <c r="F77" s="54"/>
      <c r="G77" s="49"/>
      <c r="J77" s="46"/>
      <c r="K77" s="46"/>
    </row>
    <row r="78" spans="3:11" ht="15.75" customHeight="1" x14ac:dyDescent="0.25">
      <c r="C78" s="104"/>
      <c r="D78" s="105"/>
      <c r="E78" s="54"/>
      <c r="F78" s="54"/>
      <c r="G78" s="49"/>
      <c r="J78" s="46"/>
      <c r="K78" s="46"/>
    </row>
    <row r="79" spans="3:11" ht="15.75" customHeight="1" x14ac:dyDescent="0.25">
      <c r="C79" s="104"/>
      <c r="D79" s="105"/>
      <c r="E79" s="54"/>
      <c r="F79" s="54"/>
      <c r="G79" s="49"/>
      <c r="J79" s="46"/>
      <c r="K79" s="46"/>
    </row>
    <row r="80" spans="3:11" ht="15.75" customHeight="1" x14ac:dyDescent="0.25">
      <c r="C80" s="104"/>
      <c r="D80" s="105"/>
      <c r="E80" s="54"/>
      <c r="F80" s="54"/>
      <c r="G80" s="49"/>
      <c r="J80" s="46"/>
      <c r="K80" s="46"/>
    </row>
    <row r="81" spans="3:11" ht="15.75" customHeight="1" x14ac:dyDescent="0.25">
      <c r="C81" s="104"/>
      <c r="D81" s="105"/>
      <c r="E81" s="54"/>
      <c r="F81" s="54"/>
      <c r="G81" s="49"/>
      <c r="J81" s="46"/>
      <c r="K81" s="46"/>
    </row>
    <row r="82" spans="3:11" ht="15.75" customHeight="1" x14ac:dyDescent="0.25">
      <c r="C82" s="104"/>
      <c r="D82" s="105"/>
      <c r="E82" s="54"/>
      <c r="F82" s="54"/>
      <c r="G82" s="49"/>
      <c r="J82" s="46"/>
      <c r="K82" s="46"/>
    </row>
    <row r="83" spans="3:11" ht="15.75" customHeight="1" x14ac:dyDescent="0.25">
      <c r="C83" s="104"/>
      <c r="D83" s="105"/>
      <c r="E83" s="54"/>
      <c r="F83" s="54"/>
      <c r="G83" s="49"/>
      <c r="J83" s="46"/>
      <c r="K83" s="46"/>
    </row>
    <row r="84" spans="3:11" ht="15.75" customHeight="1" x14ac:dyDescent="0.25">
      <c r="C84" s="104"/>
      <c r="D84" s="105"/>
      <c r="E84" s="54"/>
      <c r="F84" s="54"/>
      <c r="G84" s="49"/>
      <c r="J84" s="46"/>
      <c r="K84" s="46"/>
    </row>
    <row r="85" spans="3:11" ht="15.75" customHeight="1" x14ac:dyDescent="0.25">
      <c r="C85" s="104"/>
      <c r="D85" s="105"/>
      <c r="E85" s="54"/>
      <c r="F85" s="54"/>
      <c r="G85" s="49"/>
      <c r="J85" s="46"/>
      <c r="K85" s="46"/>
    </row>
    <row r="86" spans="3:11" ht="15.75" customHeight="1" x14ac:dyDescent="0.25">
      <c r="C86" s="104"/>
      <c r="D86" s="105"/>
      <c r="E86" s="54"/>
      <c r="F86" s="54"/>
      <c r="G86" s="49"/>
      <c r="J86" s="46"/>
      <c r="K86" s="46"/>
    </row>
    <row r="87" spans="3:11" ht="15.75" customHeight="1" x14ac:dyDescent="0.25">
      <c r="C87" s="104"/>
      <c r="D87" s="105"/>
      <c r="E87" s="54"/>
      <c r="F87" s="54"/>
      <c r="G87" s="49"/>
      <c r="J87" s="46"/>
      <c r="K87" s="46"/>
    </row>
    <row r="88" spans="3:11" ht="15.75" customHeight="1" x14ac:dyDescent="0.25">
      <c r="C88" s="104"/>
      <c r="D88" s="105"/>
      <c r="E88" s="54"/>
      <c r="F88" s="54"/>
      <c r="G88" s="49"/>
      <c r="J88" s="46"/>
      <c r="K88" s="46"/>
    </row>
    <row r="89" spans="3:11" ht="15.75" customHeight="1" x14ac:dyDescent="0.25">
      <c r="C89" s="104"/>
      <c r="D89" s="105"/>
      <c r="E89" s="54"/>
      <c r="F89" s="54"/>
      <c r="G89" s="49"/>
      <c r="J89" s="46"/>
      <c r="K89" s="46"/>
    </row>
    <row r="90" spans="3:11" ht="15.75" customHeight="1" x14ac:dyDescent="0.25">
      <c r="C90" s="104"/>
      <c r="D90" s="105"/>
      <c r="E90" s="54"/>
      <c r="F90" s="54"/>
      <c r="G90" s="49"/>
      <c r="J90" s="46"/>
      <c r="K90" s="46"/>
    </row>
    <row r="91" spans="3:11" ht="15.75" customHeight="1" x14ac:dyDescent="0.25">
      <c r="C91" s="104"/>
      <c r="D91" s="105"/>
      <c r="E91" s="54"/>
      <c r="F91" s="54"/>
      <c r="G91" s="49"/>
      <c r="J91" s="46"/>
      <c r="K91" s="46"/>
    </row>
    <row r="92" spans="3:11" ht="15.75" customHeight="1" x14ac:dyDescent="0.25">
      <c r="C92" s="104"/>
      <c r="D92" s="105"/>
      <c r="E92" s="54"/>
      <c r="F92" s="54"/>
      <c r="G92" s="49"/>
      <c r="J92" s="46"/>
      <c r="K92" s="46"/>
    </row>
    <row r="93" spans="3:11" ht="15.75" customHeight="1" x14ac:dyDescent="0.25">
      <c r="C93" s="104"/>
      <c r="D93" s="105"/>
      <c r="E93" s="54"/>
      <c r="F93" s="54"/>
      <c r="G93" s="49"/>
      <c r="J93" s="46"/>
      <c r="K93" s="46"/>
    </row>
    <row r="94" spans="3:11" ht="15.75" customHeight="1" x14ac:dyDescent="0.25">
      <c r="C94" s="104"/>
      <c r="D94" s="105"/>
      <c r="E94" s="54"/>
      <c r="F94" s="54"/>
      <c r="G94" s="49"/>
      <c r="J94" s="46"/>
      <c r="K94" s="46"/>
    </row>
    <row r="95" spans="3:11" ht="15.75" customHeight="1" x14ac:dyDescent="0.25">
      <c r="C95" s="104"/>
      <c r="D95" s="105"/>
      <c r="E95" s="54"/>
      <c r="F95" s="54"/>
      <c r="G95" s="49"/>
      <c r="J95" s="46"/>
      <c r="K95" s="46"/>
    </row>
    <row r="96" spans="3:11" ht="15.75" customHeight="1" x14ac:dyDescent="0.25">
      <c r="C96" s="104"/>
      <c r="D96" s="105"/>
      <c r="E96" s="54"/>
      <c r="F96" s="54"/>
      <c r="G96" s="49"/>
      <c r="J96" s="46"/>
      <c r="K96" s="46"/>
    </row>
    <row r="97" spans="3:11" ht="15.75" customHeight="1" x14ac:dyDescent="0.25">
      <c r="C97" s="104"/>
      <c r="D97" s="105"/>
      <c r="E97" s="54"/>
      <c r="F97" s="54"/>
      <c r="G97" s="49"/>
      <c r="J97" s="46"/>
      <c r="K97" s="46"/>
    </row>
    <row r="98" spans="3:11" ht="15.75" customHeight="1" x14ac:dyDescent="0.25">
      <c r="C98" s="104"/>
      <c r="D98" s="105"/>
      <c r="E98" s="54"/>
      <c r="F98" s="54"/>
      <c r="G98" s="49"/>
      <c r="J98" s="46"/>
      <c r="K98" s="46"/>
    </row>
    <row r="99" spans="3:11" ht="15.75" customHeight="1" x14ac:dyDescent="0.25">
      <c r="C99" s="104"/>
      <c r="D99" s="105"/>
      <c r="E99" s="54"/>
      <c r="F99" s="54"/>
      <c r="G99" s="49"/>
      <c r="J99" s="46"/>
      <c r="K99" s="46"/>
    </row>
    <row r="100" spans="3:11" ht="15.75" customHeight="1" x14ac:dyDescent="0.25">
      <c r="C100" s="104"/>
      <c r="D100" s="105"/>
      <c r="E100" s="54"/>
      <c r="F100" s="54"/>
      <c r="G100" s="49"/>
      <c r="J100" s="46"/>
      <c r="K100" s="46"/>
    </row>
    <row r="101" spans="3:11" ht="15.75" customHeight="1" x14ac:dyDescent="0.25">
      <c r="C101" s="104"/>
      <c r="D101" s="105"/>
      <c r="E101" s="54"/>
      <c r="F101" s="54"/>
      <c r="G101" s="49"/>
      <c r="J101" s="46"/>
      <c r="K101" s="46"/>
    </row>
    <row r="102" spans="3:11" ht="15.75" customHeight="1" x14ac:dyDescent="0.25">
      <c r="C102" s="104"/>
      <c r="D102" s="105"/>
      <c r="E102" s="54"/>
      <c r="F102" s="54"/>
      <c r="G102" s="49"/>
      <c r="J102" s="46"/>
      <c r="K102" s="46"/>
    </row>
    <row r="103" spans="3:11" ht="15.75" customHeight="1" x14ac:dyDescent="0.25">
      <c r="C103" s="104"/>
      <c r="D103" s="105"/>
      <c r="E103" s="54"/>
      <c r="F103" s="54"/>
      <c r="G103" s="49"/>
      <c r="J103" s="46"/>
      <c r="K103" s="46"/>
    </row>
    <row r="104" spans="3:11" ht="15.75" customHeight="1" x14ac:dyDescent="0.25">
      <c r="C104" s="104"/>
      <c r="D104" s="105"/>
      <c r="E104" s="54"/>
      <c r="F104" s="54"/>
      <c r="G104" s="49"/>
      <c r="J104" s="46"/>
      <c r="K104" s="46"/>
    </row>
    <row r="105" spans="3:11" ht="15.75" customHeight="1" x14ac:dyDescent="0.25">
      <c r="C105" s="104"/>
      <c r="D105" s="105"/>
      <c r="E105" s="54"/>
      <c r="F105" s="54"/>
      <c r="G105" s="49"/>
      <c r="J105" s="46"/>
      <c r="K105" s="46"/>
    </row>
    <row r="106" spans="3:11" ht="15.75" customHeight="1" x14ac:dyDescent="0.25">
      <c r="C106" s="104"/>
      <c r="D106" s="105"/>
      <c r="E106" s="54"/>
      <c r="F106" s="54"/>
      <c r="G106" s="49"/>
      <c r="J106" s="46"/>
      <c r="K106" s="46"/>
    </row>
    <row r="107" spans="3:11" ht="15.75" customHeight="1" x14ac:dyDescent="0.25">
      <c r="C107" s="104"/>
      <c r="D107" s="105"/>
      <c r="E107" s="54"/>
      <c r="F107" s="54"/>
      <c r="G107" s="49"/>
      <c r="J107" s="46"/>
      <c r="K107" s="46"/>
    </row>
    <row r="108" spans="3:11" ht="15.75" customHeight="1" x14ac:dyDescent="0.25">
      <c r="C108" s="104"/>
      <c r="D108" s="105"/>
      <c r="E108" s="54"/>
      <c r="F108" s="54"/>
      <c r="G108" s="49"/>
      <c r="J108" s="46"/>
      <c r="K108" s="46"/>
    </row>
    <row r="109" spans="3:11" ht="15.75" customHeight="1" x14ac:dyDescent="0.25">
      <c r="C109" s="104"/>
      <c r="D109" s="105"/>
      <c r="E109" s="54"/>
      <c r="F109" s="54"/>
      <c r="G109" s="49"/>
      <c r="J109" s="46"/>
      <c r="K109" s="46"/>
    </row>
    <row r="110" spans="3:11" ht="15.75" customHeight="1" x14ac:dyDescent="0.25">
      <c r="C110" s="104"/>
      <c r="D110" s="105"/>
      <c r="E110" s="54"/>
      <c r="F110" s="54"/>
      <c r="G110" s="49"/>
      <c r="J110" s="46"/>
      <c r="K110" s="46"/>
    </row>
    <row r="111" spans="3:11" ht="15.75" customHeight="1" x14ac:dyDescent="0.25">
      <c r="C111" s="104"/>
      <c r="D111" s="105"/>
      <c r="E111" s="54"/>
      <c r="F111" s="54"/>
      <c r="G111" s="49"/>
      <c r="J111" s="46"/>
      <c r="K111" s="46"/>
    </row>
    <row r="112" spans="3:11" ht="15.75" customHeight="1" x14ac:dyDescent="0.25">
      <c r="C112" s="104"/>
      <c r="D112" s="105"/>
      <c r="E112" s="54"/>
      <c r="F112" s="54"/>
      <c r="G112" s="49"/>
      <c r="J112" s="46"/>
      <c r="K112" s="46"/>
    </row>
    <row r="113" spans="3:11" ht="15.75" customHeight="1" x14ac:dyDescent="0.25">
      <c r="C113" s="104"/>
      <c r="D113" s="105"/>
      <c r="E113" s="54"/>
      <c r="F113" s="54"/>
      <c r="G113" s="49"/>
      <c r="J113" s="46"/>
      <c r="K113" s="46"/>
    </row>
    <row r="114" spans="3:11" ht="15.75" customHeight="1" x14ac:dyDescent="0.25">
      <c r="C114" s="104"/>
      <c r="D114" s="105"/>
      <c r="E114" s="54"/>
      <c r="F114" s="54"/>
      <c r="G114" s="49"/>
      <c r="J114" s="46"/>
      <c r="K114" s="46"/>
    </row>
    <row r="115" spans="3:11" ht="15.75" customHeight="1" x14ac:dyDescent="0.25">
      <c r="C115" s="104"/>
      <c r="D115" s="105"/>
      <c r="E115" s="54"/>
      <c r="F115" s="54"/>
      <c r="G115" s="49"/>
      <c r="J115" s="46"/>
      <c r="K115" s="46"/>
    </row>
    <row r="116" spans="3:11" ht="15.75" customHeight="1" x14ac:dyDescent="0.25">
      <c r="C116" s="104"/>
      <c r="D116" s="105"/>
      <c r="E116" s="54"/>
      <c r="F116" s="54"/>
      <c r="G116" s="49"/>
      <c r="J116" s="46"/>
      <c r="K116" s="46"/>
    </row>
    <row r="117" spans="3:11" ht="15.75" customHeight="1" x14ac:dyDescent="0.25">
      <c r="C117" s="104"/>
      <c r="D117" s="105"/>
      <c r="E117" s="54"/>
      <c r="F117" s="54"/>
      <c r="G117" s="49"/>
      <c r="J117" s="46"/>
      <c r="K117" s="46"/>
    </row>
    <row r="118" spans="3:11" ht="15.75" customHeight="1" x14ac:dyDescent="0.25">
      <c r="C118" s="104"/>
      <c r="D118" s="105"/>
      <c r="E118" s="54"/>
      <c r="F118" s="54"/>
      <c r="G118" s="49"/>
      <c r="J118" s="46"/>
      <c r="K118" s="46"/>
    </row>
    <row r="119" spans="3:11" ht="15.75" customHeight="1" x14ac:dyDescent="0.25">
      <c r="C119" s="104"/>
      <c r="D119" s="105"/>
      <c r="E119" s="54"/>
      <c r="F119" s="54"/>
      <c r="G119" s="49"/>
      <c r="J119" s="46"/>
      <c r="K119" s="46"/>
    </row>
    <row r="120" spans="3:11" ht="15.75" customHeight="1" x14ac:dyDescent="0.25">
      <c r="C120" s="104"/>
      <c r="D120" s="105"/>
      <c r="E120" s="54"/>
      <c r="F120" s="54"/>
      <c r="G120" s="49"/>
      <c r="J120" s="46"/>
      <c r="K120" s="46"/>
    </row>
    <row r="121" spans="3:11" ht="15.75" customHeight="1" x14ac:dyDescent="0.25">
      <c r="C121" s="104"/>
      <c r="D121" s="105"/>
      <c r="E121" s="54"/>
      <c r="F121" s="54"/>
      <c r="G121" s="49"/>
      <c r="J121" s="46"/>
      <c r="K121" s="46"/>
    </row>
    <row r="122" spans="3:11" ht="15.75" customHeight="1" x14ac:dyDescent="0.25">
      <c r="C122" s="104"/>
      <c r="D122" s="105"/>
      <c r="E122" s="54"/>
      <c r="F122" s="54"/>
      <c r="G122" s="49"/>
      <c r="J122" s="46"/>
      <c r="K122" s="46"/>
    </row>
    <row r="123" spans="3:11" ht="15.75" customHeight="1" x14ac:dyDescent="0.25">
      <c r="C123" s="104"/>
      <c r="D123" s="105"/>
      <c r="E123" s="54"/>
      <c r="F123" s="54"/>
      <c r="G123" s="49"/>
      <c r="J123" s="46"/>
      <c r="K123" s="46"/>
    </row>
    <row r="124" spans="3:11" ht="15.75" customHeight="1" x14ac:dyDescent="0.25">
      <c r="C124" s="104"/>
      <c r="D124" s="105"/>
      <c r="E124" s="54"/>
      <c r="F124" s="54"/>
      <c r="G124" s="49"/>
      <c r="J124" s="46"/>
      <c r="K124" s="46"/>
    </row>
    <row r="125" spans="3:11" ht="15.75" customHeight="1" x14ac:dyDescent="0.25">
      <c r="C125" s="104"/>
      <c r="D125" s="105"/>
      <c r="E125" s="54"/>
      <c r="F125" s="54"/>
      <c r="G125" s="49"/>
      <c r="J125" s="46"/>
      <c r="K125" s="46"/>
    </row>
    <row r="126" spans="3:11" ht="15.75" customHeight="1" x14ac:dyDescent="0.25">
      <c r="C126" s="104"/>
      <c r="D126" s="105"/>
      <c r="E126" s="54"/>
      <c r="F126" s="54"/>
      <c r="G126" s="49"/>
      <c r="J126" s="46"/>
      <c r="K126" s="46"/>
    </row>
    <row r="127" spans="3:11" ht="15.75" customHeight="1" x14ac:dyDescent="0.25">
      <c r="C127" s="104"/>
      <c r="D127" s="105"/>
      <c r="E127" s="54"/>
      <c r="F127" s="54"/>
      <c r="G127" s="49"/>
      <c r="J127" s="46"/>
      <c r="K127" s="46"/>
    </row>
    <row r="128" spans="3:11" ht="15.75" customHeight="1" x14ac:dyDescent="0.25">
      <c r="C128" s="104"/>
      <c r="D128" s="105"/>
      <c r="E128" s="54"/>
      <c r="F128" s="54"/>
      <c r="G128" s="49"/>
      <c r="J128" s="46"/>
      <c r="K128" s="46"/>
    </row>
    <row r="129" spans="3:11" ht="15.75" customHeight="1" x14ac:dyDescent="0.25">
      <c r="C129" s="104"/>
      <c r="D129" s="105"/>
      <c r="E129" s="54"/>
      <c r="F129" s="54"/>
      <c r="G129" s="49"/>
      <c r="J129" s="46"/>
      <c r="K129" s="46"/>
    </row>
    <row r="130" spans="3:11" ht="15.75" customHeight="1" x14ac:dyDescent="0.25">
      <c r="C130" s="104"/>
      <c r="D130" s="105"/>
      <c r="E130" s="54"/>
      <c r="F130" s="54"/>
      <c r="G130" s="49"/>
      <c r="J130" s="46"/>
      <c r="K130" s="46"/>
    </row>
    <row r="131" spans="3:11" ht="15.75" customHeight="1" x14ac:dyDescent="0.25">
      <c r="C131" s="104"/>
      <c r="D131" s="105"/>
      <c r="E131" s="54"/>
      <c r="F131" s="54"/>
      <c r="G131" s="49"/>
      <c r="J131" s="46"/>
      <c r="K131" s="46"/>
    </row>
    <row r="132" spans="3:11" ht="15.75" customHeight="1" x14ac:dyDescent="0.25">
      <c r="C132" s="104"/>
      <c r="D132" s="105"/>
      <c r="E132" s="54"/>
      <c r="F132" s="54"/>
      <c r="G132" s="49"/>
      <c r="J132" s="46"/>
      <c r="K132" s="46"/>
    </row>
    <row r="133" spans="3:11" ht="15.75" customHeight="1" x14ac:dyDescent="0.25">
      <c r="C133" s="104"/>
      <c r="D133" s="105"/>
      <c r="E133" s="54"/>
      <c r="F133" s="54"/>
      <c r="G133" s="49"/>
      <c r="J133" s="46"/>
      <c r="K133" s="46"/>
    </row>
    <row r="134" spans="3:11" ht="15.75" customHeight="1" x14ac:dyDescent="0.25">
      <c r="C134" s="104"/>
      <c r="D134" s="105"/>
      <c r="E134" s="54"/>
      <c r="F134" s="54"/>
      <c r="G134" s="49"/>
      <c r="J134" s="46"/>
      <c r="K134" s="46"/>
    </row>
    <row r="135" spans="3:11" ht="15.75" customHeight="1" x14ac:dyDescent="0.25">
      <c r="C135" s="104"/>
      <c r="D135" s="105"/>
      <c r="E135" s="54"/>
      <c r="F135" s="54"/>
      <c r="G135" s="49"/>
      <c r="J135" s="46"/>
      <c r="K135" s="46"/>
    </row>
    <row r="136" spans="3:11" ht="15.75" customHeight="1" x14ac:dyDescent="0.25">
      <c r="C136" s="104"/>
      <c r="D136" s="105"/>
      <c r="E136" s="54"/>
      <c r="F136" s="54"/>
      <c r="G136" s="49"/>
      <c r="J136" s="46"/>
      <c r="K136" s="46"/>
    </row>
    <row r="137" spans="3:11" ht="15.75" customHeight="1" x14ac:dyDescent="0.25">
      <c r="C137" s="104"/>
      <c r="D137" s="105"/>
      <c r="E137" s="54"/>
      <c r="F137" s="54"/>
      <c r="G137" s="49"/>
      <c r="J137" s="46"/>
      <c r="K137" s="46"/>
    </row>
    <row r="138" spans="3:11" ht="15.75" customHeight="1" x14ac:dyDescent="0.25">
      <c r="C138" s="104"/>
      <c r="D138" s="105"/>
      <c r="E138" s="54"/>
      <c r="F138" s="54"/>
      <c r="G138" s="49"/>
      <c r="J138" s="46"/>
      <c r="K138" s="46"/>
    </row>
    <row r="139" spans="3:11" ht="15.75" customHeight="1" x14ac:dyDescent="0.25">
      <c r="C139" s="104"/>
      <c r="D139" s="105"/>
      <c r="E139" s="54"/>
      <c r="F139" s="54"/>
      <c r="G139" s="49"/>
      <c r="J139" s="46"/>
      <c r="K139" s="46"/>
    </row>
    <row r="140" spans="3:11" ht="15.75" customHeight="1" x14ac:dyDescent="0.25">
      <c r="C140" s="104"/>
      <c r="D140" s="105"/>
      <c r="E140" s="54"/>
      <c r="F140" s="54"/>
      <c r="G140" s="49"/>
      <c r="J140" s="46"/>
      <c r="K140" s="46"/>
    </row>
    <row r="141" spans="3:11" ht="15.75" customHeight="1" x14ac:dyDescent="0.25">
      <c r="C141" s="104"/>
      <c r="D141" s="105"/>
      <c r="E141" s="54"/>
      <c r="F141" s="54"/>
      <c r="G141" s="49"/>
      <c r="J141" s="46"/>
      <c r="K141" s="46"/>
    </row>
    <row r="142" spans="3:11" ht="15.75" customHeight="1" x14ac:dyDescent="0.25">
      <c r="C142" s="104"/>
      <c r="D142" s="105"/>
      <c r="E142" s="54"/>
      <c r="F142" s="54"/>
      <c r="G142" s="49"/>
      <c r="J142" s="46"/>
      <c r="K142" s="46"/>
    </row>
    <row r="143" spans="3:11" ht="15.75" customHeight="1" x14ac:dyDescent="0.25">
      <c r="C143" s="104"/>
      <c r="D143" s="105"/>
      <c r="E143" s="54"/>
      <c r="F143" s="54"/>
      <c r="G143" s="49"/>
      <c r="J143" s="46"/>
      <c r="K143" s="46"/>
    </row>
    <row r="144" spans="3:11" ht="15.75" customHeight="1" x14ac:dyDescent="0.25">
      <c r="C144" s="104"/>
      <c r="D144" s="105"/>
      <c r="E144" s="54"/>
      <c r="F144" s="54"/>
      <c r="G144" s="49"/>
      <c r="J144" s="46"/>
      <c r="K144" s="46"/>
    </row>
    <row r="145" spans="3:11" ht="15.75" customHeight="1" x14ac:dyDescent="0.25">
      <c r="C145" s="104"/>
      <c r="D145" s="105"/>
      <c r="E145" s="54"/>
      <c r="F145" s="54"/>
      <c r="G145" s="49"/>
      <c r="J145" s="46"/>
      <c r="K145" s="46"/>
    </row>
    <row r="146" spans="3:11" ht="15.75" customHeight="1" x14ac:dyDescent="0.25">
      <c r="C146" s="104"/>
      <c r="D146" s="105"/>
      <c r="E146" s="54"/>
      <c r="F146" s="54"/>
      <c r="G146" s="49"/>
      <c r="J146" s="46"/>
      <c r="K146" s="46"/>
    </row>
    <row r="147" spans="3:11" ht="15.75" customHeight="1" x14ac:dyDescent="0.25">
      <c r="C147" s="104"/>
      <c r="D147" s="105"/>
      <c r="E147" s="54"/>
      <c r="F147" s="54"/>
      <c r="G147" s="49"/>
      <c r="J147" s="46"/>
      <c r="K147" s="46"/>
    </row>
    <row r="148" spans="3:11" ht="15.75" customHeight="1" x14ac:dyDescent="0.25">
      <c r="C148" s="104"/>
      <c r="D148" s="105"/>
      <c r="E148" s="54"/>
      <c r="F148" s="54"/>
      <c r="G148" s="49"/>
      <c r="J148" s="46"/>
      <c r="K148" s="46"/>
    </row>
    <row r="149" spans="3:11" ht="15.75" customHeight="1" x14ac:dyDescent="0.25">
      <c r="C149" s="104"/>
      <c r="D149" s="105"/>
      <c r="E149" s="54"/>
      <c r="F149" s="54"/>
      <c r="G149" s="49"/>
      <c r="J149" s="46"/>
      <c r="K149" s="46"/>
    </row>
    <row r="150" spans="3:11" ht="15.75" customHeight="1" x14ac:dyDescent="0.25">
      <c r="C150" s="104"/>
      <c r="D150" s="105"/>
      <c r="E150" s="54"/>
      <c r="F150" s="54"/>
      <c r="G150" s="49"/>
      <c r="J150" s="46"/>
      <c r="K150" s="46"/>
    </row>
    <row r="151" spans="3:11" ht="15.75" customHeight="1" x14ac:dyDescent="0.25">
      <c r="C151" s="104"/>
      <c r="D151" s="105"/>
      <c r="E151" s="54"/>
      <c r="F151" s="54"/>
      <c r="G151" s="49"/>
      <c r="J151" s="46"/>
      <c r="K151" s="46"/>
    </row>
    <row r="152" spans="3:11" ht="15.75" customHeight="1" x14ac:dyDescent="0.25">
      <c r="C152" s="104"/>
      <c r="D152" s="105"/>
      <c r="E152" s="54"/>
      <c r="F152" s="54"/>
      <c r="G152" s="49"/>
      <c r="J152" s="46"/>
      <c r="K152" s="46"/>
    </row>
    <row r="153" spans="3:11" ht="15.75" customHeight="1" x14ac:dyDescent="0.25">
      <c r="C153" s="104"/>
      <c r="D153" s="105"/>
      <c r="E153" s="54"/>
      <c r="F153" s="54"/>
      <c r="G153" s="49"/>
      <c r="J153" s="46"/>
      <c r="K153" s="46"/>
    </row>
    <row r="154" spans="3:11" ht="15.75" customHeight="1" x14ac:dyDescent="0.25">
      <c r="C154" s="104"/>
      <c r="D154" s="105"/>
      <c r="E154" s="54"/>
      <c r="F154" s="54"/>
      <c r="G154" s="49"/>
      <c r="J154" s="46"/>
      <c r="K154" s="46"/>
    </row>
    <row r="155" spans="3:11" ht="15.75" customHeight="1" x14ac:dyDescent="0.25">
      <c r="C155" s="104"/>
      <c r="D155" s="105"/>
      <c r="E155" s="54"/>
      <c r="F155" s="54"/>
      <c r="G155" s="49"/>
      <c r="J155" s="46"/>
      <c r="K155" s="46"/>
    </row>
    <row r="156" spans="3:11" ht="15.75" customHeight="1" x14ac:dyDescent="0.25">
      <c r="C156" s="104"/>
      <c r="D156" s="105"/>
      <c r="E156" s="54"/>
      <c r="F156" s="54"/>
      <c r="G156" s="49"/>
      <c r="J156" s="46"/>
      <c r="K156" s="46"/>
    </row>
    <row r="157" spans="3:11" ht="15.75" customHeight="1" x14ac:dyDescent="0.25">
      <c r="C157" s="104"/>
      <c r="D157" s="105"/>
      <c r="E157" s="54"/>
      <c r="F157" s="54"/>
      <c r="G157" s="49"/>
      <c r="J157" s="46"/>
      <c r="K157" s="46"/>
    </row>
    <row r="158" spans="3:11" ht="15.75" customHeight="1" x14ac:dyDescent="0.25">
      <c r="C158" s="104"/>
      <c r="D158" s="105"/>
      <c r="E158" s="54"/>
      <c r="F158" s="54"/>
      <c r="G158" s="49"/>
      <c r="J158" s="46"/>
      <c r="K158" s="46"/>
    </row>
    <row r="159" spans="3:11" ht="15.75" customHeight="1" x14ac:dyDescent="0.25">
      <c r="C159" s="104"/>
      <c r="D159" s="105"/>
      <c r="E159" s="54"/>
      <c r="F159" s="54"/>
      <c r="G159" s="49"/>
      <c r="J159" s="46"/>
      <c r="K159" s="46"/>
    </row>
    <row r="160" spans="3:11" ht="15.75" customHeight="1" x14ac:dyDescent="0.25">
      <c r="C160" s="104"/>
      <c r="D160" s="105"/>
      <c r="E160" s="54"/>
      <c r="F160" s="54"/>
      <c r="G160" s="49"/>
      <c r="J160" s="46"/>
      <c r="K160" s="46"/>
    </row>
    <row r="161" spans="3:11" ht="15.75" customHeight="1" x14ac:dyDescent="0.25">
      <c r="C161" s="104"/>
      <c r="D161" s="105"/>
      <c r="E161" s="54"/>
      <c r="F161" s="54"/>
      <c r="G161" s="49"/>
      <c r="J161" s="46"/>
      <c r="K161" s="46"/>
    </row>
    <row r="162" spans="3:11" ht="15.75" customHeight="1" x14ac:dyDescent="0.25">
      <c r="C162" s="104"/>
      <c r="D162" s="105"/>
      <c r="E162" s="54"/>
      <c r="F162" s="54"/>
      <c r="G162" s="49"/>
      <c r="J162" s="46"/>
      <c r="K162" s="46"/>
    </row>
    <row r="163" spans="3:11" ht="15.75" customHeight="1" x14ac:dyDescent="0.25">
      <c r="C163" s="104"/>
      <c r="D163" s="105"/>
      <c r="E163" s="54"/>
      <c r="F163" s="54"/>
      <c r="G163" s="49"/>
      <c r="J163" s="46"/>
      <c r="K163" s="46"/>
    </row>
    <row r="164" spans="3:11" ht="15.75" customHeight="1" x14ac:dyDescent="0.25">
      <c r="C164" s="104"/>
      <c r="D164" s="105"/>
      <c r="E164" s="54"/>
      <c r="F164" s="54"/>
      <c r="G164" s="49"/>
      <c r="J164" s="46"/>
      <c r="K164" s="46"/>
    </row>
    <row r="165" spans="3:11" ht="15.75" customHeight="1" x14ac:dyDescent="0.25">
      <c r="C165" s="104"/>
      <c r="D165" s="105"/>
      <c r="E165" s="54"/>
      <c r="F165" s="54"/>
      <c r="G165" s="49"/>
      <c r="J165" s="46"/>
      <c r="K165" s="46"/>
    </row>
    <row r="166" spans="3:11" ht="15.75" customHeight="1" x14ac:dyDescent="0.25">
      <c r="C166" s="104"/>
      <c r="D166" s="105"/>
      <c r="E166" s="54"/>
      <c r="F166" s="54"/>
      <c r="G166" s="49"/>
      <c r="J166" s="46"/>
      <c r="K166" s="46"/>
    </row>
    <row r="167" spans="3:11" ht="15.75" customHeight="1" x14ac:dyDescent="0.25">
      <c r="C167" s="104"/>
      <c r="D167" s="105"/>
      <c r="E167" s="54"/>
      <c r="F167" s="54"/>
      <c r="G167" s="49"/>
      <c r="J167" s="46"/>
      <c r="K167" s="46"/>
    </row>
    <row r="168" spans="3:11" ht="15.75" customHeight="1" x14ac:dyDescent="0.25">
      <c r="C168" s="104"/>
      <c r="D168" s="105"/>
      <c r="E168" s="54"/>
      <c r="F168" s="54"/>
      <c r="G168" s="49"/>
      <c r="J168" s="46"/>
      <c r="K168" s="46"/>
    </row>
    <row r="169" spans="3:11" ht="15.75" customHeight="1" x14ac:dyDescent="0.25">
      <c r="C169" s="104"/>
      <c r="D169" s="105"/>
      <c r="E169" s="54"/>
      <c r="F169" s="54"/>
      <c r="G169" s="49"/>
      <c r="J169" s="46"/>
      <c r="K169" s="46"/>
    </row>
    <row r="170" spans="3:11" ht="15.75" customHeight="1" x14ac:dyDescent="0.25">
      <c r="C170" s="104"/>
      <c r="D170" s="105"/>
      <c r="E170" s="54"/>
      <c r="F170" s="54"/>
      <c r="G170" s="49"/>
      <c r="J170" s="46"/>
      <c r="K170" s="46"/>
    </row>
    <row r="171" spans="3:11" ht="15.75" customHeight="1" x14ac:dyDescent="0.25">
      <c r="C171" s="104"/>
      <c r="D171" s="105"/>
      <c r="E171" s="54"/>
      <c r="F171" s="54"/>
      <c r="G171" s="49"/>
      <c r="J171" s="46"/>
      <c r="K171" s="46"/>
    </row>
    <row r="172" spans="3:11" ht="15.75" customHeight="1" x14ac:dyDescent="0.25">
      <c r="C172" s="104"/>
      <c r="D172" s="105"/>
      <c r="E172" s="54"/>
      <c r="F172" s="54"/>
      <c r="G172" s="49"/>
      <c r="J172" s="46"/>
      <c r="K172" s="46"/>
    </row>
    <row r="173" spans="3:11" ht="15.75" customHeight="1" x14ac:dyDescent="0.25">
      <c r="C173" s="104"/>
      <c r="D173" s="105"/>
      <c r="E173" s="54"/>
      <c r="F173" s="54"/>
      <c r="G173" s="49"/>
      <c r="J173" s="46"/>
      <c r="K173" s="46"/>
    </row>
    <row r="174" spans="3:11" ht="15.75" customHeight="1" x14ac:dyDescent="0.25">
      <c r="C174" s="104"/>
      <c r="D174" s="105"/>
      <c r="E174" s="54"/>
      <c r="F174" s="54"/>
      <c r="G174" s="49"/>
      <c r="J174" s="46"/>
      <c r="K174" s="46"/>
    </row>
    <row r="175" spans="3:11" ht="15.75" customHeight="1" x14ac:dyDescent="0.25">
      <c r="C175" s="104"/>
      <c r="D175" s="105"/>
      <c r="E175" s="54"/>
      <c r="F175" s="54"/>
      <c r="G175" s="49"/>
      <c r="J175" s="46"/>
      <c r="K175" s="46"/>
    </row>
    <row r="176" spans="3:11" ht="15.75" customHeight="1" x14ac:dyDescent="0.25">
      <c r="C176" s="104"/>
      <c r="D176" s="105"/>
      <c r="E176" s="54"/>
      <c r="F176" s="54"/>
      <c r="G176" s="49"/>
      <c r="J176" s="46"/>
      <c r="K176" s="46"/>
    </row>
    <row r="177" spans="3:11" ht="15.75" customHeight="1" x14ac:dyDescent="0.25">
      <c r="C177" s="104"/>
      <c r="D177" s="105"/>
      <c r="E177" s="54"/>
      <c r="F177" s="54"/>
      <c r="G177" s="49"/>
      <c r="J177" s="46"/>
      <c r="K177" s="46"/>
    </row>
    <row r="178" spans="3:11" ht="15.75" customHeight="1" x14ac:dyDescent="0.25">
      <c r="C178" s="104"/>
      <c r="D178" s="105"/>
      <c r="E178" s="54"/>
      <c r="F178" s="54"/>
      <c r="G178" s="49"/>
      <c r="J178" s="46"/>
      <c r="K178" s="46"/>
    </row>
    <row r="179" spans="3:11" ht="15.75" customHeight="1" x14ac:dyDescent="0.25">
      <c r="C179" s="104"/>
      <c r="D179" s="105"/>
      <c r="E179" s="54"/>
      <c r="F179" s="54"/>
      <c r="G179" s="49"/>
      <c r="J179" s="46"/>
      <c r="K179" s="46"/>
    </row>
    <row r="180" spans="3:11" ht="15.75" customHeight="1" x14ac:dyDescent="0.25">
      <c r="C180" s="104"/>
      <c r="D180" s="105"/>
      <c r="E180" s="54"/>
      <c r="F180" s="54"/>
      <c r="G180" s="49"/>
      <c r="J180" s="46"/>
      <c r="K180" s="46"/>
    </row>
    <row r="181" spans="3:11" ht="15.75" customHeight="1" x14ac:dyDescent="0.25">
      <c r="C181" s="104"/>
      <c r="D181" s="105"/>
      <c r="E181" s="54"/>
      <c r="F181" s="54"/>
      <c r="G181" s="49"/>
      <c r="J181" s="46"/>
      <c r="K181" s="46"/>
    </row>
    <row r="182" spans="3:11" ht="15.75" customHeight="1" x14ac:dyDescent="0.25">
      <c r="C182" s="104"/>
      <c r="D182" s="105"/>
      <c r="E182" s="54"/>
      <c r="F182" s="54"/>
      <c r="G182" s="49"/>
      <c r="J182" s="46"/>
      <c r="K182" s="46"/>
    </row>
    <row r="183" spans="3:11" ht="15.75" customHeight="1" x14ac:dyDescent="0.25">
      <c r="C183" s="104"/>
      <c r="D183" s="105"/>
      <c r="E183" s="54"/>
      <c r="F183" s="54"/>
      <c r="G183" s="49"/>
      <c r="J183" s="46"/>
      <c r="K183" s="46"/>
    </row>
    <row r="184" spans="3:11" ht="15.75" customHeight="1" x14ac:dyDescent="0.25">
      <c r="C184" s="104"/>
      <c r="D184" s="105"/>
      <c r="E184" s="54"/>
      <c r="F184" s="54"/>
      <c r="G184" s="49"/>
      <c r="J184" s="46"/>
      <c r="K184" s="46"/>
    </row>
    <row r="185" spans="3:11" ht="15.75" customHeight="1" x14ac:dyDescent="0.25">
      <c r="C185" s="104"/>
      <c r="D185" s="105"/>
      <c r="E185" s="54"/>
      <c r="F185" s="54"/>
      <c r="G185" s="49"/>
      <c r="J185" s="46"/>
      <c r="K185" s="46"/>
    </row>
    <row r="186" spans="3:11" ht="15.75" customHeight="1" x14ac:dyDescent="0.25">
      <c r="C186" s="104"/>
      <c r="D186" s="105"/>
      <c r="E186" s="54"/>
      <c r="F186" s="54"/>
      <c r="G186" s="49"/>
      <c r="J186" s="46"/>
      <c r="K186" s="46"/>
    </row>
    <row r="187" spans="3:11" ht="15.75" customHeight="1" x14ac:dyDescent="0.25">
      <c r="C187" s="104"/>
      <c r="D187" s="105"/>
      <c r="E187" s="54"/>
      <c r="F187" s="54"/>
      <c r="G187" s="49"/>
      <c r="J187" s="46"/>
      <c r="K187" s="46"/>
    </row>
    <row r="188" spans="3:11" ht="15.75" customHeight="1" x14ac:dyDescent="0.25">
      <c r="C188" s="104"/>
      <c r="D188" s="105"/>
      <c r="E188" s="54"/>
      <c r="F188" s="54"/>
      <c r="G188" s="49"/>
      <c r="J188" s="46"/>
      <c r="K188" s="46"/>
    </row>
    <row r="189" spans="3:11" ht="15.75" customHeight="1" x14ac:dyDescent="0.25">
      <c r="C189" s="104"/>
      <c r="D189" s="105"/>
      <c r="E189" s="54"/>
      <c r="F189" s="54"/>
      <c r="G189" s="49"/>
      <c r="J189" s="46"/>
      <c r="K189" s="46"/>
    </row>
    <row r="190" spans="3:11" ht="15.75" customHeight="1" x14ac:dyDescent="0.25">
      <c r="C190" s="104"/>
      <c r="D190" s="105"/>
      <c r="E190" s="54"/>
      <c r="F190" s="54"/>
      <c r="G190" s="49"/>
      <c r="J190" s="46"/>
      <c r="K190" s="46"/>
    </row>
    <row r="191" spans="3:11" ht="15.75" customHeight="1" x14ac:dyDescent="0.25">
      <c r="C191" s="104"/>
      <c r="D191" s="105"/>
      <c r="E191" s="54"/>
      <c r="F191" s="54"/>
      <c r="G191" s="49"/>
      <c r="J191" s="46"/>
      <c r="K191" s="46"/>
    </row>
    <row r="192" spans="3:11" ht="15.75" customHeight="1" x14ac:dyDescent="0.25">
      <c r="C192" s="104"/>
      <c r="D192" s="105"/>
      <c r="E192" s="54"/>
      <c r="F192" s="54"/>
      <c r="G192" s="49"/>
      <c r="J192" s="46"/>
      <c r="K192" s="46"/>
    </row>
    <row r="193" spans="3:11" ht="15.75" customHeight="1" x14ac:dyDescent="0.25">
      <c r="C193" s="104"/>
      <c r="D193" s="105"/>
      <c r="E193" s="54"/>
      <c r="F193" s="54"/>
      <c r="G193" s="49"/>
      <c r="J193" s="46"/>
      <c r="K193" s="46"/>
    </row>
    <row r="194" spans="3:11" ht="15.75" customHeight="1" x14ac:dyDescent="0.25">
      <c r="C194" s="104"/>
      <c r="D194" s="105"/>
      <c r="E194" s="54"/>
      <c r="F194" s="54"/>
      <c r="G194" s="49"/>
      <c r="J194" s="46"/>
      <c r="K194" s="46"/>
    </row>
    <row r="195" spans="3:11" ht="15.75" customHeight="1" x14ac:dyDescent="0.25">
      <c r="C195" s="104"/>
      <c r="D195" s="105"/>
      <c r="E195" s="54"/>
      <c r="F195" s="54"/>
      <c r="G195" s="49"/>
      <c r="J195" s="46"/>
      <c r="K195" s="46"/>
    </row>
    <row r="196" spans="3:11" ht="15.75" customHeight="1" x14ac:dyDescent="0.25">
      <c r="C196" s="104"/>
      <c r="D196" s="105"/>
      <c r="E196" s="54"/>
      <c r="F196" s="54"/>
      <c r="G196" s="49"/>
      <c r="J196" s="46"/>
      <c r="K196" s="46"/>
    </row>
    <row r="197" spans="3:11" ht="15.75" customHeight="1" x14ac:dyDescent="0.25">
      <c r="C197" s="104"/>
      <c r="D197" s="105"/>
      <c r="E197" s="54"/>
      <c r="F197" s="54"/>
      <c r="G197" s="49"/>
      <c r="J197" s="46"/>
      <c r="K197" s="46"/>
    </row>
    <row r="198" spans="3:11" ht="15.75" customHeight="1" x14ac:dyDescent="0.25">
      <c r="C198" s="104"/>
      <c r="D198" s="105"/>
      <c r="E198" s="54"/>
      <c r="F198" s="54"/>
      <c r="G198" s="49"/>
      <c r="J198" s="46"/>
      <c r="K198" s="46"/>
    </row>
    <row r="199" spans="3:11" ht="15.75" customHeight="1" x14ac:dyDescent="0.25">
      <c r="C199" s="104"/>
      <c r="D199" s="105"/>
      <c r="E199" s="54"/>
      <c r="F199" s="54"/>
      <c r="G199" s="49"/>
      <c r="J199" s="46"/>
      <c r="K199" s="46"/>
    </row>
    <row r="200" spans="3:11" ht="15.75" customHeight="1" x14ac:dyDescent="0.25">
      <c r="C200" s="104"/>
      <c r="D200" s="105"/>
      <c r="E200" s="54"/>
      <c r="F200" s="54"/>
      <c r="G200" s="49"/>
      <c r="J200" s="46"/>
      <c r="K200" s="46"/>
    </row>
    <row r="201" spans="3:11" ht="15.75" customHeight="1" x14ac:dyDescent="0.25">
      <c r="C201" s="104"/>
      <c r="D201" s="105"/>
      <c r="E201" s="54"/>
      <c r="F201" s="54"/>
      <c r="G201" s="49"/>
      <c r="J201" s="46"/>
      <c r="K201" s="46"/>
    </row>
    <row r="202" spans="3:11" ht="15.75" customHeight="1" x14ac:dyDescent="0.25">
      <c r="C202" s="104"/>
      <c r="D202" s="105"/>
      <c r="E202" s="54"/>
      <c r="F202" s="54"/>
      <c r="G202" s="49"/>
      <c r="J202" s="46"/>
      <c r="K202" s="46"/>
    </row>
    <row r="203" spans="3:11" ht="15.75" customHeight="1" x14ac:dyDescent="0.25">
      <c r="C203" s="104"/>
      <c r="D203" s="105"/>
      <c r="E203" s="54"/>
      <c r="F203" s="54"/>
      <c r="G203" s="49"/>
      <c r="J203" s="46"/>
      <c r="K203" s="46"/>
    </row>
    <row r="204" spans="3:11" ht="15.75" customHeight="1" x14ac:dyDescent="0.25">
      <c r="C204" s="104"/>
      <c r="D204" s="105"/>
      <c r="E204" s="54"/>
      <c r="F204" s="54"/>
      <c r="G204" s="49"/>
      <c r="J204" s="46"/>
      <c r="K204" s="46"/>
    </row>
    <row r="205" spans="3:11" ht="15.75" customHeight="1" x14ac:dyDescent="0.25">
      <c r="C205" s="104"/>
      <c r="D205" s="105"/>
      <c r="E205" s="54"/>
      <c r="F205" s="54"/>
      <c r="G205" s="49"/>
      <c r="J205" s="46"/>
      <c r="K205" s="46"/>
    </row>
    <row r="206" spans="3:11" ht="15.75" customHeight="1" x14ac:dyDescent="0.25">
      <c r="C206" s="104"/>
      <c r="D206" s="105"/>
      <c r="E206" s="54"/>
      <c r="F206" s="54"/>
      <c r="G206" s="49"/>
      <c r="J206" s="46"/>
      <c r="K206" s="46"/>
    </row>
    <row r="207" spans="3:11" ht="15.75" customHeight="1" x14ac:dyDescent="0.25">
      <c r="C207" s="104"/>
      <c r="D207" s="105"/>
      <c r="E207" s="54"/>
      <c r="F207" s="54"/>
      <c r="G207" s="49"/>
      <c r="J207" s="46"/>
      <c r="K207" s="46"/>
    </row>
    <row r="208" spans="3:11" ht="15.75" customHeight="1" x14ac:dyDescent="0.25">
      <c r="C208" s="104"/>
      <c r="D208" s="105"/>
      <c r="E208" s="54"/>
      <c r="F208" s="54"/>
      <c r="G208" s="49"/>
      <c r="J208" s="46"/>
      <c r="K208" s="46"/>
    </row>
    <row r="209" spans="3:11" ht="15.75" customHeight="1" x14ac:dyDescent="0.25">
      <c r="C209" s="104"/>
      <c r="D209" s="105"/>
      <c r="E209" s="54"/>
      <c r="F209" s="54"/>
      <c r="G209" s="49"/>
      <c r="J209" s="46"/>
      <c r="K209" s="46"/>
    </row>
    <row r="210" spans="3:11" ht="15.75" customHeight="1" x14ac:dyDescent="0.25">
      <c r="C210" s="104"/>
      <c r="D210" s="105"/>
      <c r="E210" s="54"/>
      <c r="F210" s="54"/>
      <c r="G210" s="49"/>
      <c r="J210" s="46"/>
      <c r="K210" s="46"/>
    </row>
    <row r="211" spans="3:11" ht="15.75" customHeight="1" x14ac:dyDescent="0.25">
      <c r="C211" s="104"/>
      <c r="D211" s="105"/>
      <c r="E211" s="54"/>
      <c r="F211" s="54"/>
      <c r="G211" s="49"/>
      <c r="J211" s="46"/>
      <c r="K211" s="46"/>
    </row>
    <row r="212" spans="3:11" ht="15.75" customHeight="1" x14ac:dyDescent="0.25">
      <c r="C212" s="104"/>
      <c r="D212" s="105"/>
      <c r="E212" s="54"/>
      <c r="F212" s="54"/>
      <c r="G212" s="49"/>
      <c r="J212" s="46"/>
      <c r="K212" s="46"/>
    </row>
    <row r="213" spans="3:11" ht="15.75" customHeight="1" x14ac:dyDescent="0.25">
      <c r="C213" s="104"/>
      <c r="D213" s="105"/>
      <c r="E213" s="54"/>
      <c r="F213" s="54"/>
      <c r="G213" s="49"/>
      <c r="J213" s="46"/>
      <c r="K213" s="46"/>
    </row>
    <row r="214" spans="3:11" ht="15.75" customHeight="1" x14ac:dyDescent="0.25">
      <c r="C214" s="104"/>
      <c r="D214" s="105"/>
      <c r="E214" s="54"/>
      <c r="F214" s="54"/>
      <c r="G214" s="49"/>
      <c r="J214" s="46"/>
      <c r="K214" s="46"/>
    </row>
    <row r="215" spans="3:11" ht="15.75" customHeight="1" x14ac:dyDescent="0.25">
      <c r="C215" s="104"/>
      <c r="D215" s="105"/>
      <c r="E215" s="54"/>
      <c r="F215" s="54"/>
      <c r="G215" s="49"/>
      <c r="J215" s="46"/>
      <c r="K215" s="46"/>
    </row>
    <row r="216" spans="3:11" ht="15.75" customHeight="1" x14ac:dyDescent="0.25">
      <c r="C216" s="104"/>
      <c r="D216" s="105"/>
      <c r="E216" s="54"/>
      <c r="F216" s="54"/>
      <c r="G216" s="49"/>
      <c r="J216" s="46"/>
      <c r="K216" s="46"/>
    </row>
    <row r="217" spans="3:11" ht="15.75" customHeight="1" x14ac:dyDescent="0.25">
      <c r="C217" s="104"/>
      <c r="D217" s="105"/>
      <c r="E217" s="54"/>
      <c r="F217" s="54"/>
      <c r="G217" s="49"/>
      <c r="J217" s="46"/>
      <c r="K217" s="46"/>
    </row>
    <row r="218" spans="3:11" ht="15.75" customHeight="1" x14ac:dyDescent="0.25">
      <c r="C218" s="104"/>
      <c r="D218" s="105"/>
      <c r="E218" s="54"/>
      <c r="F218" s="54"/>
      <c r="G218" s="49"/>
      <c r="J218" s="46"/>
      <c r="K218" s="46"/>
    </row>
    <row r="219" spans="3:11" ht="15.75" customHeight="1" x14ac:dyDescent="0.25">
      <c r="C219" s="104"/>
      <c r="D219" s="105"/>
      <c r="E219" s="54"/>
      <c r="F219" s="54"/>
      <c r="G219" s="49"/>
      <c r="J219" s="46"/>
      <c r="K219" s="46"/>
    </row>
    <row r="220" spans="3:11" ht="15.75" customHeight="1" x14ac:dyDescent="0.25">
      <c r="C220" s="104"/>
      <c r="D220" s="105"/>
      <c r="E220" s="54"/>
      <c r="F220" s="54"/>
      <c r="G220" s="49"/>
      <c r="J220" s="46"/>
      <c r="K220" s="46"/>
    </row>
    <row r="221" spans="3:11" ht="15.75" customHeight="1" x14ac:dyDescent="0.25">
      <c r="C221" s="104"/>
      <c r="D221" s="105"/>
      <c r="E221" s="54"/>
      <c r="F221" s="54"/>
      <c r="G221" s="49"/>
      <c r="J221" s="46"/>
      <c r="K221" s="46"/>
    </row>
    <row r="222" spans="3:11" ht="15.75" customHeight="1" x14ac:dyDescent="0.25">
      <c r="C222" s="104"/>
      <c r="D222" s="105"/>
      <c r="E222" s="54"/>
      <c r="F222" s="54"/>
      <c r="G222" s="49"/>
      <c r="J222" s="46"/>
      <c r="K222" s="46"/>
    </row>
    <row r="223" spans="3:11" ht="15.75" customHeight="1" x14ac:dyDescent="0.25">
      <c r="C223" s="104"/>
      <c r="D223" s="105"/>
      <c r="E223" s="54"/>
      <c r="F223" s="54"/>
      <c r="G223" s="49"/>
      <c r="J223" s="46"/>
      <c r="K223" s="46"/>
    </row>
    <row r="224" spans="3:11" ht="15.75" customHeight="1" x14ac:dyDescent="0.25">
      <c r="C224" s="104"/>
      <c r="D224" s="105"/>
      <c r="E224" s="54"/>
      <c r="F224" s="54"/>
      <c r="G224" s="49"/>
      <c r="J224" s="46"/>
      <c r="K224" s="46"/>
    </row>
    <row r="225" spans="3:11" ht="15.75" customHeight="1" x14ac:dyDescent="0.25">
      <c r="C225" s="104"/>
      <c r="D225" s="105"/>
      <c r="E225" s="54"/>
      <c r="F225" s="54"/>
      <c r="G225" s="49"/>
      <c r="J225" s="46"/>
      <c r="K225" s="46"/>
    </row>
    <row r="226" spans="3:11" ht="15.75" customHeight="1" x14ac:dyDescent="0.25">
      <c r="C226" s="104"/>
      <c r="D226" s="105"/>
      <c r="E226" s="54"/>
      <c r="F226" s="54"/>
      <c r="G226" s="49"/>
      <c r="J226" s="46"/>
      <c r="K226" s="46"/>
    </row>
    <row r="227" spans="3:11" ht="15.75" customHeight="1" x14ac:dyDescent="0.25">
      <c r="C227" s="104"/>
      <c r="D227" s="105"/>
      <c r="E227" s="54"/>
      <c r="F227" s="54"/>
      <c r="G227" s="49"/>
      <c r="J227" s="46"/>
      <c r="K227" s="46"/>
    </row>
    <row r="228" spans="3:11" ht="15.75" customHeight="1" x14ac:dyDescent="0.25">
      <c r="C228" s="104"/>
      <c r="D228" s="105"/>
      <c r="E228" s="54"/>
      <c r="F228" s="54"/>
      <c r="G228" s="49"/>
      <c r="J228" s="46"/>
      <c r="K228" s="46"/>
    </row>
    <row r="229" spans="3:11" ht="15.75" customHeight="1" x14ac:dyDescent="0.25">
      <c r="C229" s="104"/>
      <c r="D229" s="105"/>
      <c r="E229" s="54"/>
      <c r="F229" s="54"/>
      <c r="G229" s="49"/>
      <c r="J229" s="46"/>
      <c r="K229" s="46"/>
    </row>
    <row r="230" spans="3:11" ht="15.75" customHeight="1" x14ac:dyDescent="0.25">
      <c r="C230" s="104"/>
      <c r="D230" s="105"/>
      <c r="E230" s="54"/>
      <c r="F230" s="54"/>
      <c r="G230" s="49"/>
      <c r="J230" s="46"/>
      <c r="K230" s="46"/>
    </row>
    <row r="231" spans="3:11" ht="15.75" customHeight="1" x14ac:dyDescent="0.25">
      <c r="C231" s="104"/>
      <c r="D231" s="105"/>
      <c r="E231" s="54"/>
      <c r="F231" s="54"/>
      <c r="G231" s="49"/>
      <c r="J231" s="46"/>
      <c r="K231" s="46"/>
    </row>
    <row r="232" spans="3:11" ht="15.75" customHeight="1" x14ac:dyDescent="0.25">
      <c r="C232" s="104"/>
      <c r="D232" s="105"/>
      <c r="E232" s="54"/>
      <c r="F232" s="54"/>
      <c r="G232" s="49"/>
      <c r="J232" s="46"/>
      <c r="K232" s="46"/>
    </row>
    <row r="233" spans="3:11" ht="15.75" customHeight="1" x14ac:dyDescent="0.25">
      <c r="C233" s="104"/>
      <c r="D233" s="105"/>
      <c r="E233" s="54"/>
      <c r="F233" s="54"/>
      <c r="G233" s="49"/>
      <c r="J233" s="46"/>
      <c r="K233" s="46"/>
    </row>
    <row r="234" spans="3:11" ht="15.75" customHeight="1" x14ac:dyDescent="0.25">
      <c r="C234" s="104"/>
      <c r="D234" s="105"/>
      <c r="E234" s="54"/>
      <c r="F234" s="54"/>
      <c r="G234" s="49"/>
      <c r="J234" s="46"/>
      <c r="K234" s="46"/>
    </row>
    <row r="235" spans="3:11" ht="15.75" customHeight="1" x14ac:dyDescent="0.25">
      <c r="C235" s="104"/>
      <c r="D235" s="105"/>
      <c r="E235" s="54"/>
      <c r="F235" s="54"/>
      <c r="G235" s="49"/>
      <c r="J235" s="46"/>
      <c r="K235" s="46"/>
    </row>
    <row r="236" spans="3:11" ht="15.75" customHeight="1" x14ac:dyDescent="0.25">
      <c r="C236" s="104"/>
      <c r="D236" s="105"/>
      <c r="E236" s="54"/>
      <c r="F236" s="54"/>
      <c r="G236" s="49"/>
      <c r="J236" s="46"/>
      <c r="K236" s="46"/>
    </row>
    <row r="237" spans="3:11" ht="15.75" customHeight="1" x14ac:dyDescent="0.25">
      <c r="C237" s="104"/>
      <c r="D237" s="105"/>
      <c r="E237" s="54"/>
      <c r="F237" s="54"/>
      <c r="G237" s="49"/>
      <c r="J237" s="46"/>
      <c r="K237" s="46"/>
    </row>
    <row r="238" spans="3:11" ht="15.75" customHeight="1" x14ac:dyDescent="0.25">
      <c r="C238" s="104"/>
      <c r="D238" s="105"/>
      <c r="E238" s="54"/>
      <c r="F238" s="54"/>
      <c r="G238" s="49"/>
      <c r="J238" s="46"/>
      <c r="K238" s="46"/>
    </row>
    <row r="239" spans="3:11" ht="15.75" customHeight="1" x14ac:dyDescent="0.25">
      <c r="C239" s="104"/>
      <c r="D239" s="105"/>
      <c r="E239" s="54"/>
      <c r="F239" s="54"/>
      <c r="G239" s="49"/>
      <c r="J239" s="46"/>
      <c r="K239" s="46"/>
    </row>
    <row r="240" spans="3:11" ht="15.75" customHeight="1" x14ac:dyDescent="0.25">
      <c r="C240" s="104"/>
      <c r="D240" s="105"/>
      <c r="E240" s="54"/>
      <c r="F240" s="54"/>
      <c r="G240" s="49"/>
      <c r="J240" s="46"/>
      <c r="K240" s="46"/>
    </row>
    <row r="241" spans="3:11" ht="15.75" customHeight="1" x14ac:dyDescent="0.25">
      <c r="C241" s="104"/>
      <c r="D241" s="105"/>
      <c r="E241" s="54"/>
      <c r="F241" s="54"/>
      <c r="G241" s="49"/>
      <c r="J241" s="46"/>
      <c r="K241" s="46"/>
    </row>
    <row r="242" spans="3:11" ht="15.75" customHeight="1" x14ac:dyDescent="0.25">
      <c r="C242" s="104"/>
      <c r="D242" s="105"/>
      <c r="E242" s="54"/>
      <c r="F242" s="54"/>
      <c r="G242" s="49"/>
      <c r="J242" s="46"/>
      <c r="K242" s="46"/>
    </row>
    <row r="243" spans="3:11" ht="15.75" customHeight="1" x14ac:dyDescent="0.25">
      <c r="C243" s="104"/>
      <c r="D243" s="105"/>
      <c r="E243" s="54"/>
      <c r="F243" s="54"/>
      <c r="G243" s="49"/>
      <c r="J243" s="46"/>
      <c r="K243" s="46"/>
    </row>
    <row r="244" spans="3:11" ht="15.75" customHeight="1" x14ac:dyDescent="0.25">
      <c r="C244" s="104"/>
      <c r="D244" s="105"/>
      <c r="E244" s="54"/>
      <c r="F244" s="54"/>
      <c r="G244" s="49"/>
      <c r="J244" s="46"/>
      <c r="K244" s="46"/>
    </row>
    <row r="245" spans="3:11" ht="15.75" customHeight="1" x14ac:dyDescent="0.25">
      <c r="C245" s="104"/>
      <c r="D245" s="105"/>
      <c r="E245" s="54"/>
      <c r="F245" s="54"/>
      <c r="G245" s="49"/>
      <c r="J245" s="46"/>
      <c r="K245" s="46"/>
    </row>
    <row r="246" spans="3:11" ht="15.75" customHeight="1" x14ac:dyDescent="0.25">
      <c r="C246" s="104"/>
      <c r="D246" s="105"/>
      <c r="E246" s="54"/>
      <c r="F246" s="54"/>
      <c r="G246" s="49"/>
      <c r="J246" s="46"/>
      <c r="K246" s="46"/>
    </row>
    <row r="247" spans="3:11" ht="15.75" customHeight="1" x14ac:dyDescent="0.25">
      <c r="C247" s="104"/>
      <c r="D247" s="105"/>
      <c r="E247" s="54"/>
      <c r="F247" s="54"/>
      <c r="G247" s="49"/>
      <c r="J247" s="46"/>
      <c r="K247" s="46"/>
    </row>
    <row r="248" spans="3:11" ht="15.75" customHeight="1" x14ac:dyDescent="0.25">
      <c r="C248" s="104"/>
      <c r="D248" s="105"/>
      <c r="E248" s="54"/>
      <c r="F248" s="54"/>
      <c r="G248" s="49"/>
      <c r="J248" s="46"/>
      <c r="K248" s="46"/>
    </row>
    <row r="249" spans="3:11" ht="15.75" customHeight="1" x14ac:dyDescent="0.25">
      <c r="C249" s="104"/>
      <c r="D249" s="105"/>
      <c r="E249" s="54"/>
      <c r="F249" s="54"/>
      <c r="G249" s="49"/>
      <c r="J249" s="46"/>
      <c r="K249" s="46"/>
    </row>
    <row r="250" spans="3:11" ht="15.75" customHeight="1" x14ac:dyDescent="0.25">
      <c r="C250" s="104"/>
      <c r="D250" s="105"/>
      <c r="E250" s="54"/>
      <c r="F250" s="54"/>
      <c r="G250" s="49"/>
      <c r="J250" s="46"/>
      <c r="K250" s="46"/>
    </row>
    <row r="251" spans="3:11" ht="15.75" customHeight="1" x14ac:dyDescent="0.25">
      <c r="C251" s="104"/>
      <c r="D251" s="105"/>
      <c r="E251" s="54"/>
      <c r="F251" s="54"/>
      <c r="G251" s="49"/>
      <c r="J251" s="46"/>
      <c r="K251" s="46"/>
    </row>
    <row r="252" spans="3:11" ht="15.75" customHeight="1" x14ac:dyDescent="0.25">
      <c r="C252" s="104"/>
      <c r="D252" s="105"/>
      <c r="E252" s="54"/>
      <c r="F252" s="54"/>
      <c r="G252" s="49"/>
      <c r="J252" s="46"/>
      <c r="K252" s="46"/>
    </row>
    <row r="253" spans="3:11" ht="15.75" customHeight="1" x14ac:dyDescent="0.25">
      <c r="C253" s="104"/>
      <c r="D253" s="105"/>
      <c r="E253" s="54"/>
      <c r="F253" s="54"/>
      <c r="G253" s="49"/>
      <c r="J253" s="46"/>
      <c r="K253" s="46"/>
    </row>
    <row r="254" spans="3:11" ht="15.75" customHeight="1" x14ac:dyDescent="0.25">
      <c r="C254" s="104"/>
      <c r="D254" s="105"/>
      <c r="E254" s="54"/>
      <c r="F254" s="54"/>
      <c r="G254" s="49"/>
      <c r="J254" s="46"/>
      <c r="K254" s="46"/>
    </row>
    <row r="255" spans="3:11" ht="15.75" customHeight="1" x14ac:dyDescent="0.25">
      <c r="C255" s="104"/>
      <c r="D255" s="105"/>
      <c r="E255" s="54"/>
      <c r="F255" s="54"/>
      <c r="G255" s="49"/>
      <c r="J255" s="46"/>
      <c r="K255" s="46"/>
    </row>
    <row r="256" spans="3:11" ht="15.75" customHeight="1" x14ac:dyDescent="0.25">
      <c r="C256" s="104"/>
      <c r="D256" s="105"/>
      <c r="E256" s="54"/>
      <c r="F256" s="54"/>
      <c r="G256" s="49"/>
      <c r="J256" s="46"/>
      <c r="K256" s="46"/>
    </row>
    <row r="257" spans="3:11" ht="15.75" customHeight="1" x14ac:dyDescent="0.25">
      <c r="C257" s="104"/>
      <c r="D257" s="105"/>
      <c r="E257" s="54"/>
      <c r="F257" s="54"/>
      <c r="G257" s="49"/>
      <c r="J257" s="46"/>
      <c r="K257" s="46"/>
    </row>
    <row r="258" spans="3:11" ht="15.75" customHeight="1" x14ac:dyDescent="0.25">
      <c r="C258" s="104"/>
      <c r="D258" s="105"/>
      <c r="E258" s="54"/>
      <c r="F258" s="54"/>
      <c r="G258" s="49"/>
      <c r="J258" s="46"/>
      <c r="K258" s="46"/>
    </row>
    <row r="259" spans="3:11" ht="15.75" customHeight="1" x14ac:dyDescent="0.25">
      <c r="C259" s="104"/>
      <c r="D259" s="105"/>
      <c r="E259" s="54"/>
      <c r="F259" s="54"/>
      <c r="G259" s="49"/>
      <c r="J259" s="46"/>
      <c r="K259" s="46"/>
    </row>
    <row r="260" spans="3:11" ht="15.75" customHeight="1" x14ac:dyDescent="0.25">
      <c r="C260" s="104"/>
      <c r="D260" s="105"/>
      <c r="E260" s="54"/>
      <c r="F260" s="54"/>
      <c r="G260" s="49"/>
      <c r="J260" s="46"/>
      <c r="K260" s="46"/>
    </row>
    <row r="261" spans="3:11" ht="15.75" customHeight="1" x14ac:dyDescent="0.25">
      <c r="C261" s="104"/>
      <c r="D261" s="105"/>
      <c r="E261" s="54"/>
      <c r="F261" s="54"/>
      <c r="G261" s="49"/>
      <c r="J261" s="46"/>
      <c r="K261" s="46"/>
    </row>
    <row r="262" spans="3:11" ht="15.75" customHeight="1" x14ac:dyDescent="0.25">
      <c r="C262" s="104"/>
      <c r="D262" s="105"/>
      <c r="E262" s="54"/>
      <c r="F262" s="54"/>
      <c r="G262" s="49"/>
      <c r="J262" s="46"/>
      <c r="K262" s="46"/>
    </row>
    <row r="263" spans="3:11" ht="15.75" customHeight="1" x14ac:dyDescent="0.25">
      <c r="C263" s="104"/>
      <c r="D263" s="105"/>
      <c r="E263" s="54"/>
      <c r="F263" s="54"/>
      <c r="G263" s="49"/>
      <c r="J263" s="46"/>
      <c r="K263" s="46"/>
    </row>
    <row r="264" spans="3:11" ht="15.75" customHeight="1" x14ac:dyDescent="0.25">
      <c r="C264" s="104"/>
      <c r="D264" s="105"/>
      <c r="E264" s="54"/>
      <c r="F264" s="54"/>
      <c r="G264" s="49"/>
      <c r="J264" s="46"/>
      <c r="K264" s="46"/>
    </row>
    <row r="265" spans="3:11" ht="15.75" customHeight="1" x14ac:dyDescent="0.25">
      <c r="C265" s="104"/>
      <c r="D265" s="105"/>
      <c r="E265" s="54"/>
      <c r="F265" s="54"/>
      <c r="G265" s="49"/>
      <c r="J265" s="46"/>
      <c r="K265" s="46"/>
    </row>
    <row r="266" spans="3:11" ht="15.75" customHeight="1" x14ac:dyDescent="0.25">
      <c r="C266" s="104"/>
      <c r="D266" s="105"/>
      <c r="E266" s="54"/>
      <c r="F266" s="54"/>
      <c r="G266" s="49"/>
      <c r="J266" s="46"/>
      <c r="K266" s="46"/>
    </row>
    <row r="267" spans="3:11" ht="15.75" customHeight="1" x14ac:dyDescent="0.25">
      <c r="C267" s="104"/>
      <c r="D267" s="105"/>
      <c r="E267" s="54"/>
      <c r="F267" s="54"/>
      <c r="G267" s="49"/>
      <c r="J267" s="46"/>
      <c r="K267" s="46"/>
    </row>
    <row r="268" spans="3:11" ht="15.75" customHeight="1" x14ac:dyDescent="0.25">
      <c r="C268" s="104"/>
      <c r="D268" s="105"/>
      <c r="E268" s="54"/>
      <c r="F268" s="54"/>
      <c r="G268" s="49"/>
      <c r="J268" s="46"/>
      <c r="K268" s="46"/>
    </row>
    <row r="269" spans="3:11" ht="15.75" customHeight="1" x14ac:dyDescent="0.25">
      <c r="C269" s="104"/>
      <c r="D269" s="105"/>
      <c r="E269" s="54"/>
      <c r="F269" s="54"/>
      <c r="G269" s="49"/>
      <c r="J269" s="46"/>
      <c r="K269" s="46"/>
    </row>
    <row r="270" spans="3:11" ht="15.75" customHeight="1" x14ac:dyDescent="0.25">
      <c r="C270" s="104"/>
      <c r="D270" s="105"/>
      <c r="E270" s="54"/>
      <c r="F270" s="54"/>
      <c r="G270" s="49"/>
      <c r="J270" s="46"/>
      <c r="K270" s="46"/>
    </row>
    <row r="271" spans="3:11" ht="15.75" customHeight="1" x14ac:dyDescent="0.25">
      <c r="C271" s="104"/>
      <c r="D271" s="105"/>
      <c r="E271" s="54"/>
      <c r="F271" s="54"/>
      <c r="G271" s="49"/>
      <c r="J271" s="46"/>
      <c r="K271" s="46"/>
    </row>
    <row r="272" spans="3:11" ht="15.75" customHeight="1" x14ac:dyDescent="0.25">
      <c r="C272" s="104"/>
      <c r="D272" s="105"/>
      <c r="E272" s="54"/>
      <c r="F272" s="54"/>
      <c r="G272" s="49"/>
      <c r="J272" s="46"/>
      <c r="K272" s="46"/>
    </row>
    <row r="273" spans="3:11" ht="15.75" customHeight="1" x14ac:dyDescent="0.25">
      <c r="C273" s="104"/>
      <c r="D273" s="105"/>
      <c r="E273" s="54"/>
      <c r="F273" s="54"/>
      <c r="G273" s="49"/>
      <c r="J273" s="46"/>
      <c r="K273" s="46"/>
    </row>
    <row r="274" spans="3:11" ht="15.75" customHeight="1" x14ac:dyDescent="0.25">
      <c r="C274" s="104"/>
      <c r="D274" s="105"/>
      <c r="E274" s="54"/>
      <c r="F274" s="54"/>
      <c r="G274" s="49"/>
      <c r="J274" s="46"/>
      <c r="K274" s="46"/>
    </row>
    <row r="275" spans="3:11" ht="15.75" customHeight="1" x14ac:dyDescent="0.25">
      <c r="C275" s="104"/>
      <c r="D275" s="105"/>
      <c r="E275" s="54"/>
      <c r="F275" s="54"/>
      <c r="G275" s="49"/>
      <c r="J275" s="46"/>
      <c r="K275" s="46"/>
    </row>
    <row r="276" spans="3:11" ht="15.75" customHeight="1" x14ac:dyDescent="0.25">
      <c r="C276" s="104"/>
      <c r="D276" s="105"/>
      <c r="E276" s="54"/>
      <c r="F276" s="54"/>
      <c r="G276" s="49"/>
      <c r="J276" s="46"/>
      <c r="K276" s="46"/>
    </row>
    <row r="277" spans="3:11" ht="15.75" customHeight="1" x14ac:dyDescent="0.25">
      <c r="C277" s="104"/>
      <c r="D277" s="105"/>
      <c r="E277" s="54"/>
      <c r="F277" s="54"/>
      <c r="G277" s="49"/>
      <c r="J277" s="46"/>
      <c r="K277" s="46"/>
    </row>
    <row r="278" spans="3:11" ht="15.75" customHeight="1" x14ac:dyDescent="0.25">
      <c r="C278" s="104"/>
      <c r="D278" s="105"/>
      <c r="E278" s="54"/>
      <c r="F278" s="54"/>
      <c r="G278" s="49"/>
      <c r="J278" s="46"/>
      <c r="K278" s="46"/>
    </row>
    <row r="279" spans="3:11" ht="15.75" customHeight="1" x14ac:dyDescent="0.25">
      <c r="C279" s="104"/>
      <c r="D279" s="105"/>
      <c r="E279" s="54"/>
      <c r="F279" s="54"/>
      <c r="G279" s="49"/>
      <c r="J279" s="46"/>
      <c r="K279" s="46"/>
    </row>
    <row r="280" spans="3:11" ht="15.75" customHeight="1" x14ac:dyDescent="0.25">
      <c r="C280" s="104"/>
      <c r="D280" s="105"/>
      <c r="E280" s="54"/>
      <c r="F280" s="54"/>
      <c r="G280" s="49"/>
      <c r="J280" s="46"/>
      <c r="K280" s="46"/>
    </row>
    <row r="281" spans="3:11" ht="15.75" customHeight="1" x14ac:dyDescent="0.25">
      <c r="C281" s="104"/>
      <c r="D281" s="105"/>
      <c r="E281" s="54"/>
      <c r="F281" s="54"/>
      <c r="G281" s="49"/>
      <c r="J281" s="46"/>
      <c r="K281" s="46"/>
    </row>
    <row r="282" spans="3:11" ht="15.75" customHeight="1" x14ac:dyDescent="0.25">
      <c r="C282" s="104"/>
      <c r="D282" s="105"/>
      <c r="E282" s="54"/>
      <c r="F282" s="54"/>
      <c r="G282" s="49"/>
      <c r="J282" s="46"/>
      <c r="K282" s="46"/>
    </row>
    <row r="283" spans="3:11" ht="15.75" customHeight="1" x14ac:dyDescent="0.25">
      <c r="C283" s="104"/>
      <c r="D283" s="105"/>
      <c r="E283" s="54"/>
      <c r="F283" s="54"/>
      <c r="G283" s="49"/>
      <c r="J283" s="46"/>
      <c r="K283" s="46"/>
    </row>
    <row r="284" spans="3:11" ht="15.75" customHeight="1" x14ac:dyDescent="0.25">
      <c r="C284" s="104"/>
      <c r="D284" s="105"/>
      <c r="E284" s="54"/>
      <c r="F284" s="54"/>
      <c r="G284" s="49"/>
      <c r="J284" s="46"/>
      <c r="K284" s="46"/>
    </row>
    <row r="285" spans="3:11" ht="15.75" customHeight="1" x14ac:dyDescent="0.25">
      <c r="C285" s="104"/>
      <c r="D285" s="105"/>
      <c r="E285" s="54"/>
      <c r="F285" s="54"/>
      <c r="G285" s="49"/>
      <c r="J285" s="46"/>
      <c r="K285" s="46"/>
    </row>
    <row r="286" spans="3:11" ht="15.75" customHeight="1" x14ac:dyDescent="0.25">
      <c r="C286" s="104"/>
      <c r="D286" s="105"/>
      <c r="E286" s="54"/>
      <c r="F286" s="54"/>
      <c r="G286" s="49"/>
      <c r="J286" s="46"/>
      <c r="K286" s="46"/>
    </row>
    <row r="287" spans="3:11" ht="15.75" customHeight="1" x14ac:dyDescent="0.25">
      <c r="C287" s="104"/>
      <c r="D287" s="105"/>
      <c r="E287" s="54"/>
      <c r="F287" s="54"/>
      <c r="G287" s="49"/>
      <c r="J287" s="46"/>
      <c r="K287" s="46"/>
    </row>
    <row r="288" spans="3:11" ht="15.75" customHeight="1" x14ac:dyDescent="0.25">
      <c r="C288" s="104"/>
      <c r="D288" s="105"/>
      <c r="E288" s="54"/>
      <c r="F288" s="54"/>
      <c r="G288" s="49"/>
      <c r="J288" s="46"/>
      <c r="K288" s="46"/>
    </row>
    <row r="289" spans="3:11" ht="15.75" customHeight="1" x14ac:dyDescent="0.25">
      <c r="C289" s="104"/>
      <c r="D289" s="105"/>
      <c r="E289" s="54"/>
      <c r="F289" s="54"/>
      <c r="G289" s="49"/>
      <c r="J289" s="46"/>
      <c r="K289" s="46"/>
    </row>
    <row r="290" spans="3:11" ht="15.75" customHeight="1" x14ac:dyDescent="0.25">
      <c r="C290" s="104"/>
      <c r="D290" s="105"/>
      <c r="E290" s="54"/>
      <c r="F290" s="54"/>
      <c r="G290" s="49"/>
      <c r="J290" s="46"/>
      <c r="K290" s="46"/>
    </row>
    <row r="291" spans="3:11" ht="15.75" customHeight="1" x14ac:dyDescent="0.25">
      <c r="C291" s="104"/>
      <c r="D291" s="105"/>
      <c r="E291" s="54"/>
      <c r="F291" s="54"/>
      <c r="G291" s="49"/>
      <c r="J291" s="46"/>
      <c r="K291" s="46"/>
    </row>
    <row r="292" spans="3:11" ht="15.75" customHeight="1" x14ac:dyDescent="0.25">
      <c r="C292" s="104"/>
      <c r="D292" s="105"/>
      <c r="E292" s="54"/>
      <c r="F292" s="54"/>
      <c r="G292" s="49"/>
      <c r="J292" s="46"/>
      <c r="K292" s="46"/>
    </row>
    <row r="293" spans="3:11" ht="15.75" customHeight="1" x14ac:dyDescent="0.25">
      <c r="C293" s="104"/>
      <c r="D293" s="105"/>
      <c r="E293" s="54"/>
      <c r="F293" s="54"/>
      <c r="G293" s="49"/>
      <c r="J293" s="46"/>
      <c r="K293" s="46"/>
    </row>
    <row r="294" spans="3:11" ht="15.75" customHeight="1" x14ac:dyDescent="0.25">
      <c r="C294" s="104"/>
      <c r="D294" s="105"/>
      <c r="E294" s="54"/>
      <c r="F294" s="54"/>
      <c r="G294" s="49"/>
      <c r="J294" s="46"/>
      <c r="K294" s="46"/>
    </row>
    <row r="295" spans="3:11" ht="15.75" customHeight="1" x14ac:dyDescent="0.25">
      <c r="C295" s="104"/>
      <c r="D295" s="105"/>
      <c r="E295" s="54"/>
      <c r="F295" s="54"/>
      <c r="G295" s="49"/>
      <c r="J295" s="46"/>
      <c r="K295" s="46"/>
    </row>
    <row r="296" spans="3:11" ht="15.75" customHeight="1" x14ac:dyDescent="0.25">
      <c r="C296" s="104"/>
      <c r="D296" s="105"/>
      <c r="E296" s="54"/>
      <c r="F296" s="54"/>
      <c r="G296" s="49"/>
      <c r="J296" s="46"/>
      <c r="K296" s="46"/>
    </row>
    <row r="297" spans="3:11" ht="15.75" customHeight="1" x14ac:dyDescent="0.25">
      <c r="C297" s="104"/>
      <c r="D297" s="105"/>
      <c r="E297" s="54"/>
      <c r="F297" s="54"/>
      <c r="G297" s="49"/>
      <c r="J297" s="46"/>
      <c r="K297" s="46"/>
    </row>
    <row r="298" spans="3:11" ht="15.75" customHeight="1" x14ac:dyDescent="0.25">
      <c r="C298" s="104"/>
      <c r="D298" s="105"/>
      <c r="E298" s="54"/>
      <c r="F298" s="54"/>
      <c r="G298" s="49"/>
      <c r="J298" s="46"/>
      <c r="K298" s="46"/>
    </row>
    <row r="299" spans="3:11" ht="15.75" customHeight="1" x14ac:dyDescent="0.25">
      <c r="C299" s="104"/>
      <c r="D299" s="105"/>
      <c r="E299" s="54"/>
      <c r="F299" s="54"/>
      <c r="G299" s="49"/>
      <c r="J299" s="46"/>
      <c r="K299" s="46"/>
    </row>
    <row r="300" spans="3:11" ht="15.75" customHeight="1" x14ac:dyDescent="0.25">
      <c r="C300" s="104"/>
      <c r="D300" s="105"/>
      <c r="E300" s="54"/>
      <c r="F300" s="54"/>
      <c r="G300" s="49"/>
      <c r="J300" s="46"/>
      <c r="K300" s="46"/>
    </row>
    <row r="301" spans="3:11" ht="15.75" customHeight="1" x14ac:dyDescent="0.25">
      <c r="C301" s="104"/>
      <c r="D301" s="105"/>
      <c r="E301" s="54"/>
      <c r="F301" s="54"/>
      <c r="G301" s="49"/>
      <c r="J301" s="46"/>
      <c r="K301" s="46"/>
    </row>
    <row r="302" spans="3:11" ht="15.75" customHeight="1" x14ac:dyDescent="0.25">
      <c r="C302" s="104"/>
      <c r="D302" s="105"/>
      <c r="E302" s="54"/>
      <c r="F302" s="54"/>
      <c r="G302" s="49"/>
      <c r="J302" s="46"/>
      <c r="K302" s="46"/>
    </row>
    <row r="303" spans="3:11" ht="15.75" customHeight="1" x14ac:dyDescent="0.25">
      <c r="C303" s="104"/>
      <c r="D303" s="105"/>
      <c r="E303" s="54"/>
      <c r="F303" s="54"/>
      <c r="G303" s="49"/>
      <c r="J303" s="46"/>
      <c r="K303" s="46"/>
    </row>
    <row r="304" spans="3:11" ht="15.75" customHeight="1" x14ac:dyDescent="0.25">
      <c r="C304" s="104"/>
      <c r="D304" s="105"/>
      <c r="E304" s="54"/>
      <c r="F304" s="54"/>
      <c r="G304" s="49"/>
      <c r="J304" s="46"/>
      <c r="K304" s="46"/>
    </row>
    <row r="305" spans="3:11" ht="15.75" customHeight="1" x14ac:dyDescent="0.25">
      <c r="C305" s="104"/>
      <c r="D305" s="105"/>
      <c r="E305" s="54"/>
      <c r="F305" s="54"/>
      <c r="G305" s="49"/>
      <c r="J305" s="46"/>
      <c r="K305" s="46"/>
    </row>
    <row r="306" spans="3:11" ht="15.75" customHeight="1" x14ac:dyDescent="0.25">
      <c r="C306" s="104"/>
      <c r="D306" s="105"/>
      <c r="E306" s="54"/>
      <c r="F306" s="54"/>
      <c r="G306" s="49"/>
      <c r="J306" s="46"/>
      <c r="K306" s="46"/>
    </row>
    <row r="307" spans="3:11" ht="15.75" customHeight="1" x14ac:dyDescent="0.25">
      <c r="C307" s="104"/>
      <c r="D307" s="105"/>
      <c r="E307" s="54"/>
      <c r="F307" s="54"/>
      <c r="G307" s="49"/>
      <c r="J307" s="46"/>
      <c r="K307" s="46"/>
    </row>
    <row r="308" spans="3:11" ht="15.75" customHeight="1" x14ac:dyDescent="0.25">
      <c r="C308" s="104"/>
      <c r="D308" s="105"/>
      <c r="E308" s="54"/>
      <c r="F308" s="54"/>
      <c r="G308" s="49"/>
      <c r="J308" s="46"/>
      <c r="K308" s="46"/>
    </row>
    <row r="309" spans="3:11" ht="15.75" customHeight="1" x14ac:dyDescent="0.25">
      <c r="C309" s="104"/>
      <c r="D309" s="105"/>
      <c r="E309" s="54"/>
      <c r="F309" s="54"/>
      <c r="G309" s="49"/>
      <c r="J309" s="46"/>
      <c r="K309" s="46"/>
    </row>
    <row r="310" spans="3:11" ht="15.75" customHeight="1" x14ac:dyDescent="0.25">
      <c r="C310" s="104"/>
      <c r="D310" s="105"/>
      <c r="E310" s="54"/>
      <c r="F310" s="54"/>
      <c r="G310" s="49"/>
      <c r="J310" s="46"/>
      <c r="K310" s="46"/>
    </row>
    <row r="311" spans="3:11" ht="15.75" customHeight="1" x14ac:dyDescent="0.25">
      <c r="C311" s="104"/>
      <c r="D311" s="105"/>
      <c r="E311" s="54"/>
      <c r="F311" s="54"/>
      <c r="G311" s="49"/>
      <c r="J311" s="46"/>
      <c r="K311" s="46"/>
    </row>
    <row r="312" spans="3:11" ht="15.75" customHeight="1" x14ac:dyDescent="0.25">
      <c r="C312" s="104"/>
      <c r="D312" s="105"/>
      <c r="E312" s="54"/>
      <c r="F312" s="54"/>
      <c r="G312" s="49"/>
      <c r="J312" s="46"/>
      <c r="K312" s="46"/>
    </row>
    <row r="313" spans="3:11" ht="15.75" customHeight="1" x14ac:dyDescent="0.25">
      <c r="C313" s="104"/>
      <c r="D313" s="105"/>
      <c r="E313" s="54"/>
      <c r="F313" s="54"/>
      <c r="G313" s="49"/>
      <c r="J313" s="46"/>
      <c r="K313" s="46"/>
    </row>
    <row r="314" spans="3:11" ht="15.75" customHeight="1" x14ac:dyDescent="0.25">
      <c r="C314" s="104"/>
      <c r="D314" s="105"/>
      <c r="E314" s="54"/>
      <c r="F314" s="54"/>
      <c r="G314" s="49"/>
      <c r="J314" s="46"/>
      <c r="K314" s="46"/>
    </row>
    <row r="315" spans="3:11" ht="15.75" customHeight="1" x14ac:dyDescent="0.25">
      <c r="C315" s="104"/>
      <c r="D315" s="105"/>
      <c r="E315" s="54"/>
      <c r="F315" s="54"/>
      <c r="G315" s="49"/>
      <c r="J315" s="46"/>
      <c r="K315" s="46"/>
    </row>
    <row r="316" spans="3:11" ht="15.75" customHeight="1" x14ac:dyDescent="0.25">
      <c r="C316" s="104"/>
      <c r="D316" s="105"/>
      <c r="E316" s="54"/>
      <c r="F316" s="54"/>
      <c r="G316" s="49"/>
      <c r="J316" s="46"/>
      <c r="K316" s="46"/>
    </row>
    <row r="317" spans="3:11" ht="15.75" customHeight="1" x14ac:dyDescent="0.25">
      <c r="C317" s="104"/>
      <c r="D317" s="105"/>
      <c r="E317" s="54"/>
      <c r="F317" s="54"/>
      <c r="G317" s="49"/>
      <c r="J317" s="46"/>
      <c r="K317" s="46"/>
    </row>
    <row r="318" spans="3:11" ht="15.75" customHeight="1" x14ac:dyDescent="0.25">
      <c r="C318" s="104"/>
      <c r="D318" s="105"/>
      <c r="E318" s="54"/>
      <c r="F318" s="54"/>
      <c r="G318" s="49"/>
      <c r="J318" s="46"/>
      <c r="K318" s="46"/>
    </row>
    <row r="319" spans="3:11" ht="15.75" customHeight="1" x14ac:dyDescent="0.25">
      <c r="C319" s="104"/>
      <c r="D319" s="105"/>
      <c r="E319" s="54"/>
      <c r="F319" s="54"/>
      <c r="G319" s="49"/>
      <c r="J319" s="46"/>
      <c r="K319" s="46"/>
    </row>
    <row r="320" spans="3:11" ht="15.75" customHeight="1" x14ac:dyDescent="0.25">
      <c r="C320" s="104"/>
      <c r="D320" s="105"/>
      <c r="E320" s="54"/>
      <c r="F320" s="54"/>
      <c r="G320" s="49"/>
      <c r="J320" s="46"/>
      <c r="K320" s="46"/>
    </row>
    <row r="321" spans="3:11" ht="15.75" customHeight="1" x14ac:dyDescent="0.25">
      <c r="C321" s="104"/>
      <c r="D321" s="105"/>
      <c r="E321" s="54"/>
      <c r="F321" s="54"/>
      <c r="G321" s="49"/>
      <c r="J321" s="46"/>
      <c r="K321" s="46"/>
    </row>
    <row r="322" spans="3:11" ht="15.75" customHeight="1" x14ac:dyDescent="0.25">
      <c r="C322" s="104"/>
      <c r="D322" s="105"/>
      <c r="E322" s="54"/>
      <c r="F322" s="54"/>
      <c r="G322" s="49"/>
      <c r="J322" s="46"/>
      <c r="K322" s="46"/>
    </row>
    <row r="323" spans="3:11" ht="15.75" customHeight="1" x14ac:dyDescent="0.25">
      <c r="C323" s="104"/>
      <c r="D323" s="105"/>
      <c r="E323" s="54"/>
      <c r="F323" s="54"/>
      <c r="G323" s="49"/>
      <c r="J323" s="46"/>
      <c r="K323" s="46"/>
    </row>
    <row r="324" spans="3:11" ht="15.75" customHeight="1" x14ac:dyDescent="0.25">
      <c r="C324" s="104"/>
      <c r="D324" s="105"/>
      <c r="E324" s="54"/>
      <c r="F324" s="54"/>
      <c r="G324" s="49"/>
      <c r="J324" s="46"/>
      <c r="K324" s="46"/>
    </row>
    <row r="325" spans="3:11" ht="15.75" customHeight="1" x14ac:dyDescent="0.25">
      <c r="C325" s="104"/>
      <c r="D325" s="105"/>
      <c r="E325" s="54"/>
      <c r="F325" s="54"/>
      <c r="G325" s="49"/>
      <c r="J325" s="46"/>
      <c r="K325" s="46"/>
    </row>
    <row r="326" spans="3:11" ht="15.75" customHeight="1" x14ac:dyDescent="0.25">
      <c r="C326" s="104"/>
      <c r="D326" s="105"/>
      <c r="E326" s="54"/>
      <c r="F326" s="54"/>
      <c r="G326" s="49"/>
      <c r="J326" s="46"/>
      <c r="K326" s="46"/>
    </row>
    <row r="327" spans="3:11" ht="15.75" customHeight="1" x14ac:dyDescent="0.25">
      <c r="C327" s="104"/>
      <c r="D327" s="105"/>
      <c r="E327" s="54"/>
      <c r="F327" s="54"/>
      <c r="G327" s="49"/>
      <c r="J327" s="46"/>
      <c r="K327" s="46"/>
    </row>
    <row r="328" spans="3:11" ht="15.75" customHeight="1" x14ac:dyDescent="0.25">
      <c r="C328" s="104"/>
      <c r="D328" s="105"/>
      <c r="E328" s="54"/>
      <c r="F328" s="54"/>
      <c r="G328" s="49"/>
      <c r="J328" s="46"/>
      <c r="K328" s="46"/>
    </row>
    <row r="329" spans="3:11" ht="15.75" customHeight="1" x14ac:dyDescent="0.25">
      <c r="C329" s="104"/>
      <c r="D329" s="105"/>
      <c r="E329" s="54"/>
      <c r="F329" s="54"/>
      <c r="G329" s="49"/>
      <c r="J329" s="46"/>
      <c r="K329" s="46"/>
    </row>
    <row r="330" spans="3:11" ht="15.75" customHeight="1" x14ac:dyDescent="0.25">
      <c r="C330" s="104"/>
      <c r="D330" s="105"/>
      <c r="E330" s="54"/>
      <c r="F330" s="54"/>
      <c r="G330" s="49"/>
      <c r="J330" s="46"/>
      <c r="K330" s="46"/>
    </row>
    <row r="331" spans="3:11" ht="15.75" customHeight="1" x14ac:dyDescent="0.25">
      <c r="C331" s="104"/>
      <c r="D331" s="105"/>
      <c r="E331" s="54"/>
      <c r="F331" s="54"/>
      <c r="G331" s="49"/>
      <c r="J331" s="46"/>
      <c r="K331" s="46"/>
    </row>
    <row r="332" spans="3:11" ht="15.75" customHeight="1" x14ac:dyDescent="0.25">
      <c r="C332" s="104"/>
      <c r="D332" s="105"/>
      <c r="E332" s="54"/>
      <c r="F332" s="54"/>
      <c r="G332" s="49"/>
      <c r="J332" s="46"/>
      <c r="K332" s="46"/>
    </row>
    <row r="333" spans="3:11" ht="15.75" customHeight="1" x14ac:dyDescent="0.25">
      <c r="C333" s="104"/>
      <c r="D333" s="105"/>
      <c r="E333" s="54"/>
      <c r="F333" s="54"/>
      <c r="G333" s="49"/>
      <c r="J333" s="46"/>
      <c r="K333" s="46"/>
    </row>
    <row r="334" spans="3:11" ht="15.75" customHeight="1" x14ac:dyDescent="0.25">
      <c r="C334" s="104"/>
      <c r="D334" s="105"/>
      <c r="E334" s="54"/>
      <c r="F334" s="54"/>
      <c r="G334" s="49"/>
      <c r="J334" s="46"/>
      <c r="K334" s="46"/>
    </row>
    <row r="335" spans="3:11" ht="15.75" customHeight="1" x14ac:dyDescent="0.25">
      <c r="C335" s="104"/>
      <c r="D335" s="105"/>
      <c r="E335" s="54"/>
      <c r="F335" s="54"/>
      <c r="G335" s="49"/>
      <c r="J335" s="46"/>
      <c r="K335" s="46"/>
    </row>
    <row r="336" spans="3:11" ht="15.75" customHeight="1" x14ac:dyDescent="0.25">
      <c r="C336" s="104"/>
      <c r="D336" s="105"/>
      <c r="E336" s="54"/>
      <c r="F336" s="54"/>
      <c r="G336" s="49"/>
      <c r="J336" s="46"/>
      <c r="K336" s="46"/>
    </row>
    <row r="337" spans="3:11" ht="15.75" customHeight="1" x14ac:dyDescent="0.25">
      <c r="C337" s="104"/>
      <c r="D337" s="105"/>
      <c r="E337" s="54"/>
      <c r="F337" s="54"/>
      <c r="G337" s="49"/>
      <c r="J337" s="46"/>
      <c r="K337" s="46"/>
    </row>
    <row r="338" spans="3:11" ht="15.75" customHeight="1" x14ac:dyDescent="0.25">
      <c r="C338" s="104"/>
      <c r="D338" s="105"/>
      <c r="E338" s="54"/>
      <c r="F338" s="54"/>
      <c r="G338" s="49"/>
      <c r="J338" s="46"/>
      <c r="K338" s="46"/>
    </row>
    <row r="339" spans="3:11" ht="15.75" customHeight="1" x14ac:dyDescent="0.25">
      <c r="C339" s="104"/>
      <c r="D339" s="105"/>
      <c r="E339" s="54"/>
      <c r="F339" s="54"/>
      <c r="G339" s="49"/>
      <c r="J339" s="46"/>
      <c r="K339" s="46"/>
    </row>
    <row r="340" spans="3:11" ht="15.75" customHeight="1" x14ac:dyDescent="0.25">
      <c r="C340" s="104"/>
      <c r="D340" s="105"/>
      <c r="E340" s="54"/>
      <c r="F340" s="54"/>
      <c r="G340" s="49"/>
      <c r="J340" s="46"/>
      <c r="K340" s="46"/>
    </row>
    <row r="341" spans="3:11" ht="15.75" customHeight="1" x14ac:dyDescent="0.25">
      <c r="C341" s="104"/>
      <c r="D341" s="105"/>
      <c r="E341" s="54"/>
      <c r="F341" s="54"/>
      <c r="G341" s="49"/>
      <c r="J341" s="46"/>
      <c r="K341" s="46"/>
    </row>
    <row r="342" spans="3:11" ht="15.75" customHeight="1" x14ac:dyDescent="0.25">
      <c r="C342" s="104"/>
      <c r="D342" s="105"/>
      <c r="E342" s="54"/>
      <c r="F342" s="54"/>
      <c r="G342" s="49"/>
      <c r="J342" s="46"/>
      <c r="K342" s="46"/>
    </row>
    <row r="343" spans="3:11" ht="15.75" customHeight="1" x14ac:dyDescent="0.25">
      <c r="C343" s="104"/>
      <c r="D343" s="105"/>
      <c r="E343" s="54"/>
      <c r="F343" s="54"/>
      <c r="G343" s="49"/>
      <c r="J343" s="46"/>
      <c r="K343" s="46"/>
    </row>
    <row r="344" spans="3:11" ht="15.75" customHeight="1" x14ac:dyDescent="0.25">
      <c r="C344" s="104"/>
      <c r="D344" s="105"/>
      <c r="E344" s="54"/>
      <c r="F344" s="54"/>
      <c r="G344" s="49"/>
      <c r="J344" s="46"/>
      <c r="K344" s="46"/>
    </row>
    <row r="345" spans="3:11" ht="15.75" customHeight="1" x14ac:dyDescent="0.25">
      <c r="C345" s="104"/>
      <c r="D345" s="105"/>
      <c r="E345" s="54"/>
      <c r="F345" s="54"/>
      <c r="G345" s="49"/>
      <c r="J345" s="46"/>
      <c r="K345" s="46"/>
    </row>
    <row r="346" spans="3:11" ht="15.75" customHeight="1" x14ac:dyDescent="0.25">
      <c r="C346" s="104"/>
      <c r="D346" s="105"/>
      <c r="E346" s="54"/>
      <c r="F346" s="54"/>
      <c r="G346" s="49"/>
      <c r="J346" s="46"/>
      <c r="K346" s="46"/>
    </row>
    <row r="347" spans="3:11" ht="15.75" customHeight="1" x14ac:dyDescent="0.25">
      <c r="C347" s="104"/>
      <c r="D347" s="105"/>
      <c r="E347" s="54"/>
      <c r="F347" s="54"/>
      <c r="G347" s="49"/>
      <c r="J347" s="46"/>
      <c r="K347" s="46"/>
    </row>
    <row r="348" spans="3:11" ht="15.75" customHeight="1" x14ac:dyDescent="0.25">
      <c r="C348" s="104"/>
      <c r="D348" s="105"/>
      <c r="E348" s="54"/>
      <c r="F348" s="54"/>
      <c r="G348" s="49"/>
      <c r="J348" s="46"/>
      <c r="K348" s="46"/>
    </row>
    <row r="349" spans="3:11" ht="15.75" customHeight="1" x14ac:dyDescent="0.25">
      <c r="C349" s="104"/>
      <c r="D349" s="105"/>
      <c r="E349" s="54"/>
      <c r="F349" s="54"/>
      <c r="G349" s="49"/>
      <c r="J349" s="46"/>
      <c r="K349" s="46"/>
    </row>
    <row r="350" spans="3:11" ht="15.75" customHeight="1" x14ac:dyDescent="0.25">
      <c r="C350" s="104"/>
      <c r="D350" s="105"/>
      <c r="E350" s="54"/>
      <c r="F350" s="54"/>
      <c r="G350" s="49"/>
      <c r="J350" s="46"/>
      <c r="K350" s="46"/>
    </row>
    <row r="351" spans="3:11" ht="15.75" customHeight="1" x14ac:dyDescent="0.25">
      <c r="C351" s="104"/>
      <c r="D351" s="105"/>
      <c r="E351" s="54"/>
      <c r="F351" s="54"/>
      <c r="G351" s="49"/>
      <c r="J351" s="46"/>
      <c r="K351" s="46"/>
    </row>
    <row r="352" spans="3:11" ht="15.75" customHeight="1" x14ac:dyDescent="0.25">
      <c r="C352" s="104"/>
      <c r="D352" s="105"/>
      <c r="E352" s="54"/>
      <c r="F352" s="54"/>
      <c r="G352" s="49"/>
      <c r="J352" s="46"/>
      <c r="K352" s="46"/>
    </row>
    <row r="353" spans="3:11" ht="15.75" customHeight="1" x14ac:dyDescent="0.25">
      <c r="C353" s="104"/>
      <c r="D353" s="105"/>
      <c r="E353" s="54"/>
      <c r="F353" s="54"/>
      <c r="G353" s="49"/>
      <c r="J353" s="46"/>
      <c r="K353" s="46"/>
    </row>
    <row r="354" spans="3:11" ht="15.75" customHeight="1" x14ac:dyDescent="0.25">
      <c r="C354" s="104"/>
      <c r="D354" s="105"/>
      <c r="E354" s="54"/>
      <c r="F354" s="54"/>
      <c r="G354" s="49"/>
      <c r="J354" s="46"/>
      <c r="K354" s="46"/>
    </row>
    <row r="355" spans="3:11" ht="15.75" customHeight="1" x14ac:dyDescent="0.25">
      <c r="C355" s="104"/>
      <c r="D355" s="105"/>
      <c r="E355" s="54"/>
      <c r="F355" s="54"/>
      <c r="G355" s="49"/>
      <c r="J355" s="46"/>
      <c r="K355" s="46"/>
    </row>
    <row r="356" spans="3:11" ht="15.75" customHeight="1" x14ac:dyDescent="0.25">
      <c r="C356" s="104"/>
      <c r="D356" s="105"/>
      <c r="E356" s="54"/>
      <c r="F356" s="54"/>
      <c r="G356" s="49"/>
      <c r="J356" s="46"/>
      <c r="K356" s="46"/>
    </row>
    <row r="357" spans="3:11" ht="15.75" customHeight="1" x14ac:dyDescent="0.25">
      <c r="C357" s="104"/>
      <c r="D357" s="105"/>
      <c r="E357" s="54"/>
      <c r="F357" s="54"/>
      <c r="G357" s="49"/>
      <c r="J357" s="46"/>
      <c r="K357" s="46"/>
    </row>
    <row r="358" spans="3:11" ht="15.75" customHeight="1" x14ac:dyDescent="0.25">
      <c r="C358" s="104"/>
      <c r="D358" s="105"/>
      <c r="E358" s="54"/>
      <c r="F358" s="54"/>
      <c r="G358" s="49"/>
      <c r="J358" s="46"/>
      <c r="K358" s="46"/>
    </row>
    <row r="359" spans="3:11" ht="15.75" customHeight="1" x14ac:dyDescent="0.25">
      <c r="C359" s="104"/>
      <c r="D359" s="105"/>
      <c r="E359" s="54"/>
      <c r="F359" s="54"/>
      <c r="G359" s="49"/>
      <c r="J359" s="46"/>
      <c r="K359" s="46"/>
    </row>
    <row r="360" spans="3:11" ht="15.75" customHeight="1" x14ac:dyDescent="0.25">
      <c r="C360" s="104"/>
      <c r="D360" s="105"/>
      <c r="E360" s="54"/>
      <c r="F360" s="54"/>
      <c r="G360" s="49"/>
      <c r="J360" s="46"/>
      <c r="K360" s="46"/>
    </row>
    <row r="361" spans="3:11" ht="15.75" customHeight="1" x14ac:dyDescent="0.25">
      <c r="C361" s="104"/>
      <c r="D361" s="105"/>
      <c r="E361" s="54"/>
      <c r="F361" s="54"/>
      <c r="G361" s="49"/>
      <c r="J361" s="46"/>
      <c r="K361" s="46"/>
    </row>
    <row r="362" spans="3:11" ht="15.75" customHeight="1" x14ac:dyDescent="0.25">
      <c r="C362" s="104"/>
      <c r="D362" s="105"/>
      <c r="E362" s="54"/>
      <c r="F362" s="54"/>
      <c r="G362" s="49"/>
      <c r="J362" s="46"/>
      <c r="K362" s="46"/>
    </row>
    <row r="363" spans="3:11" ht="15.75" customHeight="1" x14ac:dyDescent="0.25">
      <c r="C363" s="104"/>
      <c r="D363" s="105"/>
      <c r="E363" s="54"/>
      <c r="F363" s="54"/>
      <c r="G363" s="49"/>
      <c r="J363" s="46"/>
      <c r="K363" s="46"/>
    </row>
    <row r="364" spans="3:11" ht="15.75" customHeight="1" x14ac:dyDescent="0.25">
      <c r="C364" s="104"/>
      <c r="D364" s="105"/>
      <c r="E364" s="54"/>
      <c r="F364" s="54"/>
      <c r="G364" s="49"/>
      <c r="J364" s="46"/>
      <c r="K364" s="46"/>
    </row>
    <row r="365" spans="3:11" ht="15.75" customHeight="1" x14ac:dyDescent="0.25">
      <c r="C365" s="104"/>
      <c r="D365" s="105"/>
      <c r="E365" s="54"/>
      <c r="F365" s="54"/>
      <c r="G365" s="49"/>
      <c r="J365" s="46"/>
      <c r="K365" s="46"/>
    </row>
    <row r="366" spans="3:11" ht="15.75" customHeight="1" x14ac:dyDescent="0.25">
      <c r="C366" s="104"/>
      <c r="D366" s="105"/>
      <c r="E366" s="54"/>
      <c r="F366" s="54"/>
      <c r="G366" s="49"/>
      <c r="J366" s="46"/>
      <c r="K366" s="46"/>
    </row>
    <row r="367" spans="3:11" ht="15.75" customHeight="1" x14ac:dyDescent="0.25">
      <c r="C367" s="104"/>
      <c r="D367" s="105"/>
      <c r="E367" s="54"/>
      <c r="F367" s="54"/>
      <c r="G367" s="49"/>
      <c r="J367" s="46"/>
      <c r="K367" s="46"/>
    </row>
    <row r="368" spans="3:11" ht="15.75" customHeight="1" x14ac:dyDescent="0.25">
      <c r="C368" s="104"/>
      <c r="D368" s="105"/>
      <c r="E368" s="54"/>
      <c r="F368" s="54"/>
      <c r="G368" s="49"/>
      <c r="J368" s="46"/>
      <c r="K368" s="46"/>
    </row>
    <row r="369" spans="3:11" ht="15.75" customHeight="1" x14ac:dyDescent="0.25">
      <c r="C369" s="104"/>
      <c r="D369" s="105"/>
      <c r="E369" s="54"/>
      <c r="F369" s="54"/>
      <c r="G369" s="49"/>
      <c r="J369" s="46"/>
      <c r="K369" s="46"/>
    </row>
    <row r="370" spans="3:11" ht="15.75" customHeight="1" x14ac:dyDescent="0.25">
      <c r="C370" s="104"/>
      <c r="D370" s="105"/>
      <c r="E370" s="54"/>
      <c r="F370" s="54"/>
      <c r="G370" s="49"/>
      <c r="J370" s="46"/>
      <c r="K370" s="46"/>
    </row>
    <row r="371" spans="3:11" ht="15.75" customHeight="1" x14ac:dyDescent="0.25">
      <c r="C371" s="104"/>
      <c r="D371" s="105"/>
      <c r="E371" s="54"/>
      <c r="F371" s="54"/>
      <c r="G371" s="49"/>
      <c r="J371" s="46"/>
      <c r="K371" s="46"/>
    </row>
    <row r="372" spans="3:11" ht="15.75" customHeight="1" x14ac:dyDescent="0.25">
      <c r="C372" s="104"/>
      <c r="D372" s="105"/>
      <c r="E372" s="54"/>
      <c r="F372" s="54"/>
      <c r="G372" s="49"/>
      <c r="J372" s="46"/>
      <c r="K372" s="46"/>
    </row>
    <row r="373" spans="3:11" ht="15.75" customHeight="1" x14ac:dyDescent="0.25">
      <c r="C373" s="104"/>
      <c r="D373" s="105"/>
      <c r="E373" s="54"/>
      <c r="F373" s="54"/>
      <c r="G373" s="49"/>
      <c r="J373" s="46"/>
      <c r="K373" s="46"/>
    </row>
    <row r="374" spans="3:11" ht="15.75" customHeight="1" x14ac:dyDescent="0.25">
      <c r="C374" s="104"/>
      <c r="D374" s="105"/>
      <c r="E374" s="54"/>
      <c r="F374" s="54"/>
      <c r="G374" s="49"/>
      <c r="J374" s="46"/>
      <c r="K374" s="46"/>
    </row>
    <row r="375" spans="3:11" ht="15.75" customHeight="1" x14ac:dyDescent="0.25">
      <c r="C375" s="104"/>
      <c r="D375" s="105"/>
      <c r="E375" s="54"/>
      <c r="F375" s="54"/>
      <c r="G375" s="49"/>
      <c r="J375" s="46"/>
      <c r="K375" s="46"/>
    </row>
    <row r="376" spans="3:11" ht="15.75" customHeight="1" x14ac:dyDescent="0.25">
      <c r="C376" s="104"/>
      <c r="D376" s="105"/>
      <c r="E376" s="54"/>
      <c r="F376" s="54"/>
      <c r="G376" s="49"/>
      <c r="J376" s="46"/>
      <c r="K376" s="46"/>
    </row>
    <row r="377" spans="3:11" ht="15.75" customHeight="1" x14ac:dyDescent="0.25">
      <c r="C377" s="104"/>
      <c r="D377" s="105"/>
      <c r="E377" s="54"/>
      <c r="F377" s="54"/>
      <c r="G377" s="49"/>
      <c r="J377" s="46"/>
      <c r="K377" s="46"/>
    </row>
    <row r="378" spans="3:11" ht="15.75" customHeight="1" x14ac:dyDescent="0.25">
      <c r="C378" s="104"/>
      <c r="D378" s="105"/>
      <c r="E378" s="54"/>
      <c r="F378" s="54"/>
      <c r="G378" s="49"/>
      <c r="J378" s="46"/>
      <c r="K378" s="46"/>
    </row>
    <row r="379" spans="3:11" ht="15.75" customHeight="1" x14ac:dyDescent="0.25">
      <c r="C379" s="104"/>
      <c r="D379" s="105"/>
      <c r="E379" s="54"/>
      <c r="F379" s="54"/>
      <c r="G379" s="49"/>
      <c r="J379" s="46"/>
      <c r="K379" s="46"/>
    </row>
    <row r="380" spans="3:11" ht="15.75" customHeight="1" x14ac:dyDescent="0.25">
      <c r="C380" s="104"/>
      <c r="D380" s="105"/>
      <c r="E380" s="54"/>
      <c r="F380" s="54"/>
      <c r="G380" s="49"/>
      <c r="J380" s="46"/>
      <c r="K380" s="46"/>
    </row>
    <row r="381" spans="3:11" ht="15.75" customHeight="1" x14ac:dyDescent="0.25">
      <c r="C381" s="104"/>
      <c r="D381" s="105"/>
      <c r="E381" s="54"/>
      <c r="F381" s="54"/>
      <c r="G381" s="49"/>
      <c r="J381" s="46"/>
      <c r="K381" s="46"/>
    </row>
    <row r="382" spans="3:11" ht="15.75" customHeight="1" x14ac:dyDescent="0.25">
      <c r="C382" s="104"/>
      <c r="D382" s="105"/>
      <c r="E382" s="54"/>
      <c r="F382" s="54"/>
      <c r="G382" s="49"/>
      <c r="J382" s="46"/>
      <c r="K382" s="46"/>
    </row>
    <row r="383" spans="3:11" ht="15.75" customHeight="1" x14ac:dyDescent="0.25">
      <c r="C383" s="104"/>
      <c r="D383" s="105"/>
      <c r="E383" s="54"/>
      <c r="F383" s="54"/>
      <c r="G383" s="49"/>
      <c r="J383" s="46"/>
      <c r="K383" s="46"/>
    </row>
    <row r="384" spans="3:11" ht="15.75" customHeight="1" x14ac:dyDescent="0.25">
      <c r="C384" s="104"/>
      <c r="D384" s="105"/>
      <c r="E384" s="54"/>
      <c r="F384" s="54"/>
      <c r="G384" s="49"/>
      <c r="J384" s="46"/>
      <c r="K384" s="46"/>
    </row>
    <row r="385" spans="3:11" ht="15.75" customHeight="1" x14ac:dyDescent="0.25">
      <c r="C385" s="104"/>
      <c r="D385" s="105"/>
      <c r="E385" s="54"/>
      <c r="F385" s="54"/>
      <c r="G385" s="49"/>
      <c r="J385" s="46"/>
      <c r="K385" s="46"/>
    </row>
    <row r="386" spans="3:11" ht="15.75" customHeight="1" x14ac:dyDescent="0.25">
      <c r="C386" s="104"/>
      <c r="D386" s="105"/>
      <c r="E386" s="54"/>
      <c r="F386" s="54"/>
      <c r="G386" s="49"/>
      <c r="J386" s="46"/>
      <c r="K386" s="46"/>
    </row>
    <row r="387" spans="3:11" ht="15.75" customHeight="1" x14ac:dyDescent="0.25">
      <c r="C387" s="104"/>
      <c r="D387" s="105"/>
      <c r="E387" s="54"/>
      <c r="F387" s="54"/>
      <c r="G387" s="49"/>
      <c r="J387" s="46"/>
      <c r="K387" s="46"/>
    </row>
    <row r="388" spans="3:11" ht="15.75" customHeight="1" x14ac:dyDescent="0.25">
      <c r="C388" s="104"/>
      <c r="D388" s="105"/>
      <c r="E388" s="54"/>
      <c r="F388" s="54"/>
      <c r="G388" s="49"/>
      <c r="J388" s="46"/>
      <c r="K388" s="46"/>
    </row>
    <row r="389" spans="3:11" ht="15.75" customHeight="1" x14ac:dyDescent="0.25">
      <c r="C389" s="104"/>
      <c r="D389" s="105"/>
      <c r="E389" s="54"/>
      <c r="F389" s="54"/>
      <c r="G389" s="49"/>
      <c r="J389" s="46"/>
      <c r="K389" s="46"/>
    </row>
    <row r="390" spans="3:11" ht="15.75" customHeight="1" x14ac:dyDescent="0.25">
      <c r="C390" s="104"/>
      <c r="D390" s="105"/>
      <c r="E390" s="54"/>
      <c r="F390" s="54"/>
      <c r="G390" s="49"/>
      <c r="J390" s="46"/>
      <c r="K390" s="46"/>
    </row>
    <row r="391" spans="3:11" ht="15.75" customHeight="1" x14ac:dyDescent="0.25">
      <c r="C391" s="104"/>
      <c r="D391" s="105"/>
      <c r="E391" s="54"/>
      <c r="F391" s="54"/>
      <c r="G391" s="49"/>
      <c r="J391" s="46"/>
      <c r="K391" s="46"/>
    </row>
    <row r="392" spans="3:11" ht="15.75" customHeight="1" x14ac:dyDescent="0.25">
      <c r="C392" s="104"/>
      <c r="D392" s="105"/>
      <c r="E392" s="54"/>
      <c r="F392" s="54"/>
      <c r="G392" s="49"/>
      <c r="J392" s="46"/>
      <c r="K392" s="46"/>
    </row>
    <row r="393" spans="3:11" ht="15.75" customHeight="1" x14ac:dyDescent="0.25">
      <c r="C393" s="104"/>
      <c r="D393" s="105"/>
      <c r="E393" s="54"/>
      <c r="F393" s="54"/>
      <c r="G393" s="49"/>
      <c r="J393" s="46"/>
      <c r="K393" s="46"/>
    </row>
    <row r="394" spans="3:11" ht="15.75" customHeight="1" x14ac:dyDescent="0.25">
      <c r="C394" s="104"/>
      <c r="D394" s="105"/>
      <c r="E394" s="54"/>
      <c r="F394" s="54"/>
      <c r="G394" s="49"/>
      <c r="J394" s="46"/>
      <c r="K394" s="46"/>
    </row>
    <row r="395" spans="3:11" ht="15.75" customHeight="1" x14ac:dyDescent="0.25">
      <c r="C395" s="104"/>
      <c r="D395" s="105"/>
      <c r="E395" s="54"/>
      <c r="F395" s="54"/>
      <c r="G395" s="49"/>
      <c r="J395" s="46"/>
      <c r="K395" s="46"/>
    </row>
    <row r="396" spans="3:11" ht="15.75" customHeight="1" x14ac:dyDescent="0.25">
      <c r="C396" s="104"/>
      <c r="D396" s="105"/>
      <c r="E396" s="54"/>
      <c r="F396" s="54"/>
      <c r="G396" s="49"/>
      <c r="J396" s="46"/>
      <c r="K396" s="46"/>
    </row>
    <row r="397" spans="3:11" ht="15.75" customHeight="1" x14ac:dyDescent="0.25">
      <c r="C397" s="104"/>
      <c r="D397" s="105"/>
      <c r="E397" s="54"/>
      <c r="F397" s="54"/>
      <c r="G397" s="49"/>
      <c r="J397" s="46"/>
      <c r="K397" s="46"/>
    </row>
    <row r="398" spans="3:11" ht="15.75" customHeight="1" x14ac:dyDescent="0.25">
      <c r="C398" s="104"/>
      <c r="D398" s="105"/>
      <c r="E398" s="54"/>
      <c r="F398" s="54"/>
      <c r="G398" s="49"/>
      <c r="J398" s="46"/>
      <c r="K398" s="46"/>
    </row>
    <row r="399" spans="3:11" ht="15.75" customHeight="1" x14ac:dyDescent="0.25">
      <c r="C399" s="104"/>
      <c r="D399" s="105"/>
      <c r="E399" s="54"/>
      <c r="F399" s="54"/>
      <c r="G399" s="49"/>
      <c r="J399" s="46"/>
      <c r="K399" s="46"/>
    </row>
    <row r="400" spans="3:11" ht="15.75" customHeight="1" x14ac:dyDescent="0.25">
      <c r="C400" s="104"/>
      <c r="D400" s="105"/>
      <c r="E400" s="54"/>
      <c r="F400" s="54"/>
      <c r="G400" s="49"/>
      <c r="J400" s="46"/>
      <c r="K400" s="46"/>
    </row>
    <row r="401" spans="3:11" ht="15.75" customHeight="1" x14ac:dyDescent="0.25">
      <c r="C401" s="104"/>
      <c r="D401" s="105"/>
      <c r="E401" s="54"/>
      <c r="F401" s="54"/>
      <c r="G401" s="49"/>
      <c r="J401" s="46"/>
      <c r="K401" s="46"/>
    </row>
    <row r="402" spans="3:11" ht="15.75" customHeight="1" x14ac:dyDescent="0.25">
      <c r="C402" s="104"/>
      <c r="D402" s="105"/>
      <c r="E402" s="54"/>
      <c r="F402" s="54"/>
      <c r="G402" s="49"/>
      <c r="J402" s="46"/>
      <c r="K402" s="46"/>
    </row>
    <row r="403" spans="3:11" ht="15.75" customHeight="1" x14ac:dyDescent="0.25">
      <c r="C403" s="104"/>
      <c r="D403" s="105"/>
      <c r="E403" s="54"/>
      <c r="F403" s="54"/>
      <c r="G403" s="49"/>
      <c r="J403" s="46"/>
      <c r="K403" s="46"/>
    </row>
    <row r="404" spans="3:11" ht="15.75" customHeight="1" x14ac:dyDescent="0.25">
      <c r="C404" s="104"/>
      <c r="D404" s="105"/>
      <c r="E404" s="54"/>
      <c r="F404" s="54"/>
      <c r="G404" s="49"/>
      <c r="J404" s="46"/>
      <c r="K404" s="46"/>
    </row>
    <row r="405" spans="3:11" ht="15.75" customHeight="1" x14ac:dyDescent="0.25">
      <c r="C405" s="104"/>
      <c r="D405" s="105"/>
      <c r="E405" s="54"/>
      <c r="F405" s="54"/>
      <c r="G405" s="49"/>
      <c r="J405" s="46"/>
      <c r="K405" s="46"/>
    </row>
    <row r="406" spans="3:11" ht="15.75" customHeight="1" x14ac:dyDescent="0.25">
      <c r="C406" s="104"/>
      <c r="D406" s="105"/>
      <c r="E406" s="54"/>
      <c r="F406" s="54"/>
      <c r="G406" s="49"/>
      <c r="J406" s="46"/>
      <c r="K406" s="46"/>
    </row>
    <row r="407" spans="3:11" ht="15.75" customHeight="1" x14ac:dyDescent="0.25">
      <c r="C407" s="104"/>
      <c r="D407" s="105"/>
      <c r="E407" s="54"/>
      <c r="F407" s="54"/>
      <c r="G407" s="49"/>
      <c r="J407" s="46"/>
      <c r="K407" s="46"/>
    </row>
    <row r="408" spans="3:11" ht="15.75" customHeight="1" x14ac:dyDescent="0.25">
      <c r="C408" s="104"/>
      <c r="D408" s="105"/>
      <c r="E408" s="54"/>
      <c r="F408" s="54"/>
      <c r="G408" s="49"/>
      <c r="J408" s="46"/>
      <c r="K408" s="46"/>
    </row>
    <row r="409" spans="3:11" ht="15.75" customHeight="1" x14ac:dyDescent="0.25">
      <c r="C409" s="104"/>
      <c r="D409" s="105"/>
      <c r="E409" s="54"/>
      <c r="F409" s="54"/>
      <c r="G409" s="49"/>
      <c r="J409" s="46"/>
      <c r="K409" s="46"/>
    </row>
    <row r="410" spans="3:11" ht="15.75" customHeight="1" x14ac:dyDescent="0.25">
      <c r="C410" s="104"/>
      <c r="D410" s="105"/>
      <c r="E410" s="54"/>
      <c r="F410" s="54"/>
      <c r="G410" s="49"/>
      <c r="J410" s="46"/>
      <c r="K410" s="46"/>
    </row>
    <row r="411" spans="3:11" ht="15.75" customHeight="1" x14ac:dyDescent="0.25">
      <c r="C411" s="104"/>
      <c r="D411" s="105"/>
      <c r="E411" s="54"/>
      <c r="F411" s="54"/>
      <c r="G411" s="49"/>
      <c r="J411" s="46"/>
      <c r="K411" s="46"/>
    </row>
    <row r="412" spans="3:11" ht="15.75" customHeight="1" x14ac:dyDescent="0.25">
      <c r="C412" s="104"/>
      <c r="D412" s="105"/>
      <c r="E412" s="54"/>
      <c r="F412" s="54"/>
      <c r="G412" s="49"/>
      <c r="J412" s="46"/>
      <c r="K412" s="46"/>
    </row>
    <row r="413" spans="3:11" ht="15.75" customHeight="1" x14ac:dyDescent="0.25">
      <c r="C413" s="104"/>
      <c r="D413" s="105"/>
      <c r="E413" s="54"/>
      <c r="F413" s="54"/>
      <c r="G413" s="49"/>
      <c r="J413" s="46"/>
      <c r="K413" s="46"/>
    </row>
    <row r="414" spans="3:11" ht="15.75" customHeight="1" x14ac:dyDescent="0.25">
      <c r="C414" s="104"/>
      <c r="D414" s="105"/>
      <c r="E414" s="54"/>
      <c r="F414" s="54"/>
      <c r="G414" s="49"/>
      <c r="J414" s="46"/>
      <c r="K414" s="46"/>
    </row>
    <row r="415" spans="3:11" ht="15.75" customHeight="1" x14ac:dyDescent="0.25">
      <c r="C415" s="104"/>
      <c r="D415" s="105"/>
      <c r="E415" s="54"/>
      <c r="F415" s="54"/>
      <c r="G415" s="49"/>
      <c r="J415" s="46"/>
      <c r="K415" s="46"/>
    </row>
    <row r="416" spans="3:11" ht="15.75" customHeight="1" x14ac:dyDescent="0.25">
      <c r="C416" s="104"/>
      <c r="D416" s="105"/>
      <c r="E416" s="54"/>
      <c r="F416" s="54"/>
      <c r="G416" s="49"/>
      <c r="J416" s="46"/>
      <c r="K416" s="46"/>
    </row>
    <row r="417" spans="3:11" ht="15.75" customHeight="1" x14ac:dyDescent="0.25">
      <c r="C417" s="104"/>
      <c r="D417" s="105"/>
      <c r="E417" s="54"/>
      <c r="F417" s="54"/>
      <c r="G417" s="49"/>
      <c r="J417" s="46"/>
      <c r="K417" s="46"/>
    </row>
    <row r="418" spans="3:11" ht="15.75" customHeight="1" x14ac:dyDescent="0.25">
      <c r="C418" s="104"/>
      <c r="D418" s="105"/>
      <c r="E418" s="54"/>
      <c r="F418" s="54"/>
      <c r="G418" s="49"/>
      <c r="J418" s="46"/>
      <c r="K418" s="46"/>
    </row>
    <row r="419" spans="3:11" ht="15.75" customHeight="1" x14ac:dyDescent="0.25">
      <c r="C419" s="104"/>
      <c r="D419" s="105"/>
      <c r="E419" s="54"/>
      <c r="F419" s="54"/>
      <c r="G419" s="49"/>
      <c r="J419" s="46"/>
      <c r="K419" s="46"/>
    </row>
    <row r="420" spans="3:11" ht="15.75" customHeight="1" x14ac:dyDescent="0.25">
      <c r="C420" s="104"/>
      <c r="D420" s="105"/>
      <c r="E420" s="54"/>
      <c r="F420" s="54"/>
      <c r="G420" s="49"/>
      <c r="J420" s="46"/>
      <c r="K420" s="46"/>
    </row>
    <row r="421" spans="3:11" ht="15.75" customHeight="1" x14ac:dyDescent="0.25">
      <c r="C421" s="104"/>
      <c r="D421" s="105"/>
      <c r="E421" s="54"/>
      <c r="F421" s="54"/>
      <c r="G421" s="49"/>
      <c r="J421" s="46"/>
      <c r="K421" s="46"/>
    </row>
    <row r="422" spans="3:11" ht="15.75" customHeight="1" x14ac:dyDescent="0.25">
      <c r="C422" s="104"/>
      <c r="D422" s="105"/>
      <c r="E422" s="54"/>
      <c r="F422" s="54"/>
      <c r="G422" s="49"/>
      <c r="J422" s="46"/>
      <c r="K422" s="46"/>
    </row>
    <row r="423" spans="3:11" ht="15.75" customHeight="1" x14ac:dyDescent="0.25">
      <c r="C423" s="104"/>
      <c r="D423" s="105"/>
      <c r="E423" s="54"/>
      <c r="F423" s="54"/>
      <c r="G423" s="49"/>
      <c r="J423" s="46"/>
      <c r="K423" s="46"/>
    </row>
    <row r="424" spans="3:11" ht="15.75" customHeight="1" x14ac:dyDescent="0.25">
      <c r="C424" s="104"/>
      <c r="D424" s="105"/>
      <c r="E424" s="54"/>
      <c r="F424" s="54"/>
      <c r="G424" s="49"/>
      <c r="J424" s="46"/>
      <c r="K424" s="46"/>
    </row>
    <row r="425" spans="3:11" ht="15.75" customHeight="1" x14ac:dyDescent="0.25">
      <c r="C425" s="104"/>
      <c r="D425" s="105"/>
      <c r="E425" s="54"/>
      <c r="F425" s="54"/>
      <c r="G425" s="49"/>
      <c r="J425" s="46"/>
      <c r="K425" s="46"/>
    </row>
    <row r="426" spans="3:11" ht="15.75" customHeight="1" x14ac:dyDescent="0.25">
      <c r="C426" s="104"/>
      <c r="D426" s="105"/>
      <c r="E426" s="54"/>
      <c r="F426" s="54"/>
      <c r="G426" s="49"/>
      <c r="J426" s="46"/>
      <c r="K426" s="46"/>
    </row>
    <row r="427" spans="3:11" ht="15.75" customHeight="1" x14ac:dyDescent="0.25">
      <c r="C427" s="104"/>
      <c r="D427" s="105"/>
      <c r="E427" s="54"/>
      <c r="F427" s="54"/>
      <c r="G427" s="49"/>
      <c r="J427" s="46"/>
      <c r="K427" s="46"/>
    </row>
    <row r="428" spans="3:11" ht="15.75" customHeight="1" x14ac:dyDescent="0.25">
      <c r="C428" s="104"/>
      <c r="D428" s="105"/>
      <c r="E428" s="54"/>
      <c r="F428" s="54"/>
      <c r="G428" s="49"/>
      <c r="J428" s="46"/>
      <c r="K428" s="46"/>
    </row>
    <row r="429" spans="3:11" ht="15.75" customHeight="1" x14ac:dyDescent="0.25">
      <c r="C429" s="104"/>
      <c r="D429" s="105"/>
      <c r="E429" s="54"/>
      <c r="F429" s="54"/>
      <c r="G429" s="49"/>
      <c r="J429" s="46"/>
      <c r="K429" s="46"/>
    </row>
    <row r="430" spans="3:11" ht="15.75" customHeight="1" x14ac:dyDescent="0.25">
      <c r="C430" s="104"/>
      <c r="D430" s="105"/>
      <c r="E430" s="54"/>
      <c r="F430" s="54"/>
      <c r="G430" s="49"/>
      <c r="J430" s="46"/>
      <c r="K430" s="46"/>
    </row>
    <row r="431" spans="3:11" ht="15.75" customHeight="1" x14ac:dyDescent="0.25">
      <c r="C431" s="104"/>
      <c r="D431" s="105"/>
      <c r="E431" s="54"/>
      <c r="F431" s="54"/>
      <c r="G431" s="49"/>
      <c r="J431" s="46"/>
      <c r="K431" s="46"/>
    </row>
    <row r="432" spans="3:11" ht="15.75" customHeight="1" x14ac:dyDescent="0.25">
      <c r="C432" s="104"/>
      <c r="D432" s="105"/>
      <c r="E432" s="54"/>
      <c r="F432" s="54"/>
      <c r="G432" s="49"/>
      <c r="J432" s="46"/>
      <c r="K432" s="46"/>
    </row>
    <row r="433" spans="3:11" ht="15.75" customHeight="1" x14ac:dyDescent="0.25">
      <c r="C433" s="104"/>
      <c r="D433" s="105"/>
      <c r="E433" s="54"/>
      <c r="F433" s="54"/>
      <c r="G433" s="49"/>
      <c r="J433" s="46"/>
      <c r="K433" s="46"/>
    </row>
    <row r="434" spans="3:11" ht="15.75" customHeight="1" x14ac:dyDescent="0.25">
      <c r="C434" s="104"/>
      <c r="D434" s="105"/>
      <c r="E434" s="54"/>
      <c r="F434" s="54"/>
      <c r="G434" s="49"/>
      <c r="J434" s="46"/>
      <c r="K434" s="46"/>
    </row>
    <row r="435" spans="3:11" ht="15.75" customHeight="1" x14ac:dyDescent="0.25">
      <c r="C435" s="104"/>
      <c r="D435" s="105"/>
      <c r="E435" s="54"/>
      <c r="F435" s="54"/>
      <c r="G435" s="49"/>
      <c r="J435" s="46"/>
      <c r="K435" s="46"/>
    </row>
    <row r="436" spans="3:11" ht="15.75" customHeight="1" x14ac:dyDescent="0.25">
      <c r="C436" s="104"/>
      <c r="D436" s="105"/>
      <c r="E436" s="54"/>
      <c r="F436" s="54"/>
      <c r="G436" s="49"/>
      <c r="J436" s="46"/>
      <c r="K436" s="46"/>
    </row>
    <row r="437" spans="3:11" ht="15.75" customHeight="1" x14ac:dyDescent="0.25">
      <c r="C437" s="104"/>
      <c r="D437" s="105"/>
      <c r="E437" s="54"/>
      <c r="F437" s="54"/>
      <c r="G437" s="49"/>
      <c r="J437" s="46"/>
      <c r="K437" s="46"/>
    </row>
    <row r="438" spans="3:11" ht="15.75" customHeight="1" x14ac:dyDescent="0.25">
      <c r="C438" s="104"/>
      <c r="D438" s="105"/>
      <c r="E438" s="54"/>
      <c r="F438" s="54"/>
      <c r="G438" s="49"/>
      <c r="J438" s="46"/>
      <c r="K438" s="46"/>
    </row>
    <row r="439" spans="3:11" ht="15.75" customHeight="1" x14ac:dyDescent="0.25">
      <c r="C439" s="104"/>
      <c r="D439" s="105"/>
      <c r="E439" s="54"/>
      <c r="F439" s="54"/>
      <c r="G439" s="49"/>
      <c r="J439" s="46"/>
      <c r="K439" s="46"/>
    </row>
    <row r="440" spans="3:11" ht="15.75" customHeight="1" x14ac:dyDescent="0.25">
      <c r="C440" s="104"/>
      <c r="D440" s="105"/>
      <c r="E440" s="54"/>
      <c r="F440" s="54"/>
      <c r="G440" s="49"/>
      <c r="J440" s="46"/>
      <c r="K440" s="46"/>
    </row>
    <row r="441" spans="3:11" ht="15.75" customHeight="1" x14ac:dyDescent="0.25">
      <c r="C441" s="104"/>
      <c r="D441" s="105"/>
      <c r="E441" s="54"/>
      <c r="F441" s="54"/>
      <c r="G441" s="49"/>
      <c r="J441" s="46"/>
      <c r="K441" s="46"/>
    </row>
    <row r="442" spans="3:11" ht="15.75" customHeight="1" x14ac:dyDescent="0.25">
      <c r="C442" s="104"/>
      <c r="D442" s="105"/>
      <c r="E442" s="54"/>
      <c r="F442" s="54"/>
      <c r="G442" s="49"/>
      <c r="J442" s="46"/>
      <c r="K442" s="46"/>
    </row>
    <row r="443" spans="3:11" ht="15.75" customHeight="1" x14ac:dyDescent="0.25">
      <c r="C443" s="104"/>
      <c r="D443" s="105"/>
      <c r="E443" s="54"/>
      <c r="F443" s="54"/>
      <c r="G443" s="49"/>
      <c r="J443" s="46"/>
      <c r="K443" s="46"/>
    </row>
    <row r="444" spans="3:11" ht="15.75" customHeight="1" x14ac:dyDescent="0.25">
      <c r="C444" s="104"/>
      <c r="D444" s="105"/>
      <c r="E444" s="54"/>
      <c r="F444" s="54"/>
      <c r="G444" s="49"/>
      <c r="J444" s="46"/>
      <c r="K444" s="46"/>
    </row>
    <row r="445" spans="3:11" ht="15.75" customHeight="1" x14ac:dyDescent="0.25">
      <c r="C445" s="104"/>
      <c r="D445" s="105"/>
      <c r="E445" s="54"/>
      <c r="F445" s="54"/>
      <c r="G445" s="49"/>
      <c r="J445" s="46"/>
      <c r="K445" s="46"/>
    </row>
    <row r="446" spans="3:11" ht="15.75" customHeight="1" x14ac:dyDescent="0.25">
      <c r="C446" s="104"/>
      <c r="D446" s="105"/>
      <c r="E446" s="54"/>
      <c r="F446" s="54"/>
      <c r="G446" s="49"/>
      <c r="J446" s="46"/>
      <c r="K446" s="46"/>
    </row>
    <row r="447" spans="3:11" ht="15.75" customHeight="1" x14ac:dyDescent="0.25">
      <c r="C447" s="104"/>
      <c r="D447" s="105"/>
      <c r="E447" s="54"/>
      <c r="F447" s="54"/>
      <c r="G447" s="49"/>
      <c r="J447" s="46"/>
      <c r="K447" s="46"/>
    </row>
    <row r="448" spans="3:11" ht="15.75" customHeight="1" x14ac:dyDescent="0.25">
      <c r="C448" s="104"/>
      <c r="D448" s="105"/>
      <c r="E448" s="54"/>
      <c r="F448" s="54"/>
      <c r="G448" s="49"/>
      <c r="J448" s="46"/>
      <c r="K448" s="46"/>
    </row>
    <row r="449" spans="3:11" ht="15.75" customHeight="1" x14ac:dyDescent="0.25">
      <c r="C449" s="104"/>
      <c r="D449" s="105"/>
      <c r="E449" s="54"/>
      <c r="F449" s="54"/>
      <c r="G449" s="49"/>
      <c r="J449" s="46"/>
      <c r="K449" s="46"/>
    </row>
    <row r="450" spans="3:11" ht="15.75" customHeight="1" x14ac:dyDescent="0.25">
      <c r="C450" s="104"/>
      <c r="D450" s="105"/>
      <c r="E450" s="54"/>
      <c r="F450" s="54"/>
      <c r="G450" s="49"/>
      <c r="J450" s="46"/>
      <c r="K450" s="46"/>
    </row>
    <row r="451" spans="3:11" ht="15.75" customHeight="1" x14ac:dyDescent="0.25">
      <c r="C451" s="104"/>
      <c r="D451" s="105"/>
      <c r="E451" s="54"/>
      <c r="F451" s="54"/>
      <c r="G451" s="49"/>
      <c r="J451" s="46"/>
      <c r="K451" s="46"/>
    </row>
    <row r="452" spans="3:11" ht="15.75" customHeight="1" x14ac:dyDescent="0.25">
      <c r="C452" s="104"/>
      <c r="D452" s="105"/>
      <c r="E452" s="54"/>
      <c r="F452" s="54"/>
      <c r="G452" s="49"/>
      <c r="J452" s="46"/>
      <c r="K452" s="46"/>
    </row>
    <row r="453" spans="3:11" ht="15.75" customHeight="1" x14ac:dyDescent="0.25">
      <c r="C453" s="104"/>
      <c r="D453" s="105"/>
      <c r="E453" s="54"/>
      <c r="F453" s="54"/>
      <c r="G453" s="49"/>
      <c r="J453" s="46"/>
      <c r="K453" s="46"/>
    </row>
    <row r="454" spans="3:11" ht="15.75" customHeight="1" x14ac:dyDescent="0.25">
      <c r="C454" s="104"/>
      <c r="D454" s="105"/>
      <c r="E454" s="54"/>
      <c r="F454" s="54"/>
      <c r="G454" s="49"/>
      <c r="J454" s="46"/>
      <c r="K454" s="46"/>
    </row>
    <row r="455" spans="3:11" ht="15.75" customHeight="1" x14ac:dyDescent="0.25">
      <c r="C455" s="104"/>
      <c r="D455" s="105"/>
      <c r="E455" s="54"/>
      <c r="F455" s="54"/>
      <c r="G455" s="49"/>
      <c r="J455" s="46"/>
      <c r="K455" s="46"/>
    </row>
    <row r="456" spans="3:11" ht="15.75" customHeight="1" x14ac:dyDescent="0.25">
      <c r="C456" s="104"/>
      <c r="D456" s="105"/>
      <c r="E456" s="54"/>
      <c r="F456" s="54"/>
      <c r="G456" s="49"/>
      <c r="J456" s="46"/>
      <c r="K456" s="46"/>
    </row>
    <row r="457" spans="3:11" ht="15.75" customHeight="1" x14ac:dyDescent="0.25">
      <c r="C457" s="104"/>
      <c r="D457" s="105"/>
      <c r="E457" s="54"/>
      <c r="F457" s="54"/>
      <c r="G457" s="49"/>
      <c r="J457" s="46"/>
      <c r="K457" s="46"/>
    </row>
    <row r="458" spans="3:11" ht="15.75" customHeight="1" x14ac:dyDescent="0.25">
      <c r="C458" s="104"/>
      <c r="D458" s="105"/>
      <c r="E458" s="54"/>
      <c r="F458" s="54"/>
      <c r="G458" s="49"/>
      <c r="J458" s="46"/>
      <c r="K458" s="46"/>
    </row>
    <row r="459" spans="3:11" ht="15.75" customHeight="1" x14ac:dyDescent="0.25">
      <c r="C459" s="104"/>
      <c r="D459" s="105"/>
      <c r="E459" s="54"/>
      <c r="F459" s="54"/>
      <c r="G459" s="49"/>
      <c r="J459" s="46"/>
      <c r="K459" s="46"/>
    </row>
    <row r="460" spans="3:11" ht="15.75" customHeight="1" x14ac:dyDescent="0.25">
      <c r="C460" s="104"/>
      <c r="D460" s="105"/>
      <c r="E460" s="54"/>
      <c r="F460" s="54"/>
      <c r="G460" s="49"/>
      <c r="J460" s="46"/>
      <c r="K460" s="46"/>
    </row>
    <row r="461" spans="3:11" ht="15.75" customHeight="1" x14ac:dyDescent="0.25">
      <c r="C461" s="104"/>
      <c r="D461" s="105"/>
      <c r="E461" s="54"/>
      <c r="F461" s="54"/>
      <c r="G461" s="49"/>
      <c r="J461" s="46"/>
      <c r="K461" s="46"/>
    </row>
    <row r="462" spans="3:11" ht="15.75" customHeight="1" x14ac:dyDescent="0.25">
      <c r="C462" s="104"/>
      <c r="D462" s="105"/>
      <c r="E462" s="54"/>
      <c r="F462" s="54"/>
      <c r="G462" s="49"/>
      <c r="J462" s="46"/>
      <c r="K462" s="46"/>
    </row>
    <row r="463" spans="3:11" ht="15.75" customHeight="1" x14ac:dyDescent="0.25">
      <c r="C463" s="104"/>
      <c r="D463" s="105"/>
      <c r="E463" s="54"/>
      <c r="F463" s="54"/>
      <c r="G463" s="49"/>
      <c r="J463" s="46"/>
      <c r="K463" s="46"/>
    </row>
    <row r="464" spans="3:11" ht="15.75" customHeight="1" x14ac:dyDescent="0.25">
      <c r="C464" s="104"/>
      <c r="D464" s="105"/>
      <c r="E464" s="54"/>
      <c r="F464" s="54"/>
      <c r="G464" s="49"/>
      <c r="J464" s="46"/>
      <c r="K464" s="46"/>
    </row>
    <row r="465" spans="3:11" ht="15.75" customHeight="1" x14ac:dyDescent="0.25">
      <c r="C465" s="104"/>
      <c r="D465" s="105"/>
      <c r="E465" s="54"/>
      <c r="F465" s="54"/>
      <c r="G465" s="49"/>
      <c r="J465" s="46"/>
      <c r="K465" s="46"/>
    </row>
    <row r="466" spans="3:11" ht="15.75" customHeight="1" x14ac:dyDescent="0.25">
      <c r="C466" s="104"/>
      <c r="D466" s="105"/>
      <c r="E466" s="54"/>
      <c r="F466" s="54"/>
      <c r="G466" s="49"/>
      <c r="J466" s="46"/>
      <c r="K466" s="46"/>
    </row>
    <row r="467" spans="3:11" ht="15.75" customHeight="1" x14ac:dyDescent="0.25">
      <c r="C467" s="104"/>
      <c r="D467" s="105"/>
      <c r="E467" s="54"/>
      <c r="F467" s="54"/>
      <c r="G467" s="49"/>
      <c r="J467" s="46"/>
      <c r="K467" s="46"/>
    </row>
    <row r="468" spans="3:11" ht="15.75" customHeight="1" x14ac:dyDescent="0.25">
      <c r="C468" s="104"/>
      <c r="D468" s="105"/>
      <c r="E468" s="54"/>
      <c r="F468" s="54"/>
      <c r="G468" s="49"/>
      <c r="J468" s="46"/>
      <c r="K468" s="46"/>
    </row>
    <row r="469" spans="3:11" ht="15.75" customHeight="1" x14ac:dyDescent="0.25">
      <c r="C469" s="104"/>
      <c r="D469" s="105"/>
      <c r="E469" s="54"/>
      <c r="F469" s="54"/>
      <c r="G469" s="49"/>
      <c r="J469" s="46"/>
      <c r="K469" s="46"/>
    </row>
    <row r="470" spans="3:11" ht="15.75" customHeight="1" x14ac:dyDescent="0.25">
      <c r="C470" s="104"/>
      <c r="D470" s="105"/>
      <c r="E470" s="54"/>
      <c r="F470" s="54"/>
      <c r="G470" s="49"/>
      <c r="J470" s="46"/>
      <c r="K470" s="46"/>
    </row>
    <row r="471" spans="3:11" ht="15.75" customHeight="1" x14ac:dyDescent="0.25">
      <c r="C471" s="104"/>
      <c r="D471" s="105"/>
      <c r="E471" s="54"/>
      <c r="F471" s="54"/>
      <c r="G471" s="49"/>
      <c r="J471" s="46"/>
      <c r="K471" s="46"/>
    </row>
    <row r="472" spans="3:11" ht="15.75" customHeight="1" x14ac:dyDescent="0.25">
      <c r="C472" s="104"/>
      <c r="D472" s="105"/>
      <c r="E472" s="54"/>
      <c r="F472" s="54"/>
      <c r="G472" s="49"/>
      <c r="J472" s="46"/>
      <c r="K472" s="46"/>
    </row>
    <row r="473" spans="3:11" ht="15.75" customHeight="1" x14ac:dyDescent="0.25">
      <c r="C473" s="104"/>
      <c r="D473" s="105"/>
      <c r="E473" s="54"/>
      <c r="F473" s="54"/>
      <c r="G473" s="49"/>
      <c r="J473" s="46"/>
      <c r="K473" s="46"/>
    </row>
    <row r="474" spans="3:11" ht="15.75" customHeight="1" x14ac:dyDescent="0.25">
      <c r="C474" s="104"/>
      <c r="D474" s="105"/>
      <c r="E474" s="54"/>
      <c r="F474" s="54"/>
      <c r="G474" s="49"/>
      <c r="J474" s="46"/>
      <c r="K474" s="46"/>
    </row>
    <row r="475" spans="3:11" ht="15.75" customHeight="1" x14ac:dyDescent="0.25">
      <c r="C475" s="104"/>
      <c r="D475" s="105"/>
      <c r="E475" s="54"/>
      <c r="F475" s="54"/>
      <c r="G475" s="49"/>
      <c r="J475" s="46"/>
      <c r="K475" s="46"/>
    </row>
    <row r="476" spans="3:11" ht="15.75" customHeight="1" x14ac:dyDescent="0.25">
      <c r="C476" s="104"/>
      <c r="D476" s="105"/>
      <c r="E476" s="54"/>
      <c r="F476" s="54"/>
      <c r="G476" s="49"/>
      <c r="J476" s="46"/>
      <c r="K476" s="46"/>
    </row>
    <row r="477" spans="3:11" ht="15.75" customHeight="1" x14ac:dyDescent="0.25">
      <c r="C477" s="104"/>
      <c r="D477" s="105"/>
      <c r="E477" s="54"/>
      <c r="F477" s="54"/>
      <c r="G477" s="49"/>
      <c r="J477" s="46"/>
      <c r="K477" s="46"/>
    </row>
    <row r="478" spans="3:11" ht="15.75" customHeight="1" x14ac:dyDescent="0.25">
      <c r="C478" s="104"/>
      <c r="D478" s="105"/>
      <c r="E478" s="54"/>
      <c r="F478" s="54"/>
      <c r="G478" s="49"/>
      <c r="J478" s="46"/>
      <c r="K478" s="46"/>
    </row>
    <row r="479" spans="3:11" ht="15.75" customHeight="1" x14ac:dyDescent="0.25">
      <c r="C479" s="104"/>
      <c r="D479" s="105"/>
      <c r="E479" s="54"/>
      <c r="F479" s="54"/>
      <c r="G479" s="49"/>
      <c r="J479" s="46"/>
      <c r="K479" s="46"/>
    </row>
    <row r="480" spans="3:11" ht="15.75" customHeight="1" x14ac:dyDescent="0.25">
      <c r="C480" s="104"/>
      <c r="D480" s="105"/>
      <c r="E480" s="54"/>
      <c r="F480" s="54"/>
      <c r="G480" s="49"/>
      <c r="J480" s="46"/>
      <c r="K480" s="46"/>
    </row>
    <row r="481" spans="3:11" ht="15.75" customHeight="1" x14ac:dyDescent="0.25">
      <c r="C481" s="104"/>
      <c r="D481" s="105"/>
      <c r="E481" s="54"/>
      <c r="F481" s="54"/>
      <c r="G481" s="49"/>
      <c r="J481" s="46"/>
      <c r="K481" s="46"/>
    </row>
    <row r="482" spans="3:11" ht="15.75" customHeight="1" x14ac:dyDescent="0.25">
      <c r="C482" s="104"/>
      <c r="D482" s="105"/>
      <c r="E482" s="54"/>
      <c r="F482" s="54"/>
      <c r="G482" s="49"/>
      <c r="J482" s="46"/>
      <c r="K482" s="46"/>
    </row>
    <row r="483" spans="3:11" ht="15.75" customHeight="1" x14ac:dyDescent="0.25">
      <c r="C483" s="104"/>
      <c r="D483" s="105"/>
      <c r="E483" s="54"/>
      <c r="F483" s="54"/>
      <c r="G483" s="49"/>
      <c r="J483" s="46"/>
      <c r="K483" s="46"/>
    </row>
    <row r="484" spans="3:11" ht="15.75" customHeight="1" x14ac:dyDescent="0.25">
      <c r="C484" s="104"/>
      <c r="D484" s="105"/>
      <c r="E484" s="54"/>
      <c r="F484" s="54"/>
      <c r="G484" s="49"/>
      <c r="J484" s="46"/>
      <c r="K484" s="46"/>
    </row>
    <row r="485" spans="3:11" ht="15.75" customHeight="1" x14ac:dyDescent="0.25">
      <c r="C485" s="104"/>
      <c r="D485" s="105"/>
      <c r="E485" s="54"/>
      <c r="F485" s="54"/>
      <c r="G485" s="49"/>
      <c r="J485" s="46"/>
      <c r="K485" s="46"/>
    </row>
    <row r="486" spans="3:11" ht="15.75" customHeight="1" x14ac:dyDescent="0.25">
      <c r="C486" s="104"/>
      <c r="D486" s="105"/>
      <c r="E486" s="54"/>
      <c r="F486" s="54"/>
      <c r="G486" s="49"/>
      <c r="J486" s="46"/>
      <c r="K486" s="46"/>
    </row>
    <row r="487" spans="3:11" ht="15.75" customHeight="1" x14ac:dyDescent="0.25">
      <c r="C487" s="104"/>
      <c r="D487" s="105"/>
      <c r="E487" s="54"/>
      <c r="F487" s="54"/>
      <c r="G487" s="49"/>
      <c r="J487" s="46"/>
      <c r="K487" s="46"/>
    </row>
    <row r="488" spans="3:11" ht="15.75" customHeight="1" x14ac:dyDescent="0.25">
      <c r="C488" s="104"/>
      <c r="D488" s="105"/>
      <c r="E488" s="54"/>
      <c r="F488" s="54"/>
      <c r="G488" s="49"/>
      <c r="J488" s="46"/>
      <c r="K488" s="46"/>
    </row>
    <row r="489" spans="3:11" ht="15.75" customHeight="1" x14ac:dyDescent="0.25">
      <c r="C489" s="104"/>
      <c r="D489" s="105"/>
      <c r="E489" s="54"/>
      <c r="F489" s="54"/>
      <c r="G489" s="49"/>
      <c r="J489" s="46"/>
      <c r="K489" s="46"/>
    </row>
    <row r="490" spans="3:11" ht="15.75" customHeight="1" x14ac:dyDescent="0.25">
      <c r="C490" s="104"/>
      <c r="D490" s="105"/>
      <c r="E490" s="54"/>
      <c r="F490" s="54"/>
      <c r="G490" s="49"/>
      <c r="J490" s="46"/>
      <c r="K490" s="46"/>
    </row>
    <row r="491" spans="3:11" ht="15.75" customHeight="1" x14ac:dyDescent="0.25">
      <c r="C491" s="104"/>
      <c r="D491" s="105"/>
      <c r="E491" s="54"/>
      <c r="F491" s="54"/>
      <c r="G491" s="49"/>
      <c r="J491" s="46"/>
      <c r="K491" s="46"/>
    </row>
    <row r="492" spans="3:11" ht="15.75" customHeight="1" x14ac:dyDescent="0.25">
      <c r="C492" s="104"/>
      <c r="D492" s="105"/>
      <c r="E492" s="54"/>
      <c r="F492" s="54"/>
      <c r="G492" s="49"/>
      <c r="J492" s="46"/>
      <c r="K492" s="46"/>
    </row>
    <row r="493" spans="3:11" ht="15.75" customHeight="1" x14ac:dyDescent="0.25">
      <c r="C493" s="104"/>
      <c r="D493" s="105"/>
      <c r="E493" s="54"/>
      <c r="F493" s="54"/>
      <c r="G493" s="49"/>
      <c r="J493" s="46"/>
      <c r="K493" s="46"/>
    </row>
    <row r="494" spans="3:11" ht="15.75" customHeight="1" x14ac:dyDescent="0.25">
      <c r="C494" s="104"/>
      <c r="D494" s="105"/>
      <c r="E494" s="54"/>
      <c r="F494" s="54"/>
      <c r="G494" s="49"/>
      <c r="J494" s="46"/>
      <c r="K494" s="46"/>
    </row>
    <row r="495" spans="3:11" ht="15.75" customHeight="1" x14ac:dyDescent="0.25">
      <c r="C495" s="104"/>
      <c r="D495" s="105"/>
      <c r="E495" s="54"/>
      <c r="F495" s="54"/>
      <c r="G495" s="49"/>
      <c r="J495" s="46"/>
      <c r="K495" s="46"/>
    </row>
    <row r="496" spans="3:11" ht="15.75" customHeight="1" x14ac:dyDescent="0.25">
      <c r="C496" s="104"/>
      <c r="D496" s="105"/>
      <c r="E496" s="54"/>
      <c r="F496" s="54"/>
      <c r="G496" s="49"/>
      <c r="J496" s="46"/>
      <c r="K496" s="46"/>
    </row>
    <row r="497" spans="3:11" ht="15.75" customHeight="1" x14ac:dyDescent="0.25">
      <c r="C497" s="104"/>
      <c r="D497" s="105"/>
      <c r="E497" s="54"/>
      <c r="F497" s="54"/>
      <c r="G497" s="49"/>
      <c r="J497" s="46"/>
      <c r="K497" s="46"/>
    </row>
    <row r="498" spans="3:11" ht="15.75" customHeight="1" x14ac:dyDescent="0.25">
      <c r="C498" s="104"/>
      <c r="D498" s="105"/>
      <c r="E498" s="54"/>
      <c r="F498" s="54"/>
      <c r="G498" s="49"/>
      <c r="J498" s="46"/>
      <c r="K498" s="46"/>
    </row>
    <row r="499" spans="3:11" ht="15.75" customHeight="1" x14ac:dyDescent="0.25">
      <c r="C499" s="104"/>
      <c r="D499" s="105"/>
      <c r="E499" s="54"/>
      <c r="F499" s="54"/>
      <c r="G499" s="49"/>
      <c r="J499" s="46"/>
      <c r="K499" s="46"/>
    </row>
    <row r="500" spans="3:11" ht="15.75" customHeight="1" x14ac:dyDescent="0.25">
      <c r="C500" s="104"/>
      <c r="D500" s="105"/>
      <c r="E500" s="54"/>
      <c r="F500" s="54"/>
      <c r="G500" s="49"/>
      <c r="J500" s="46"/>
      <c r="K500" s="46"/>
    </row>
    <row r="501" spans="3:11" ht="15.75" customHeight="1" x14ac:dyDescent="0.25">
      <c r="C501" s="104"/>
      <c r="D501" s="105"/>
      <c r="E501" s="54"/>
      <c r="F501" s="54"/>
      <c r="G501" s="49"/>
      <c r="J501" s="46"/>
      <c r="K501" s="46"/>
    </row>
    <row r="502" spans="3:11" ht="15.75" customHeight="1" x14ac:dyDescent="0.25">
      <c r="C502" s="104"/>
      <c r="D502" s="105"/>
      <c r="E502" s="54"/>
      <c r="F502" s="54"/>
      <c r="G502" s="49"/>
      <c r="J502" s="46"/>
      <c r="K502" s="46"/>
    </row>
    <row r="503" spans="3:11" ht="15.75" customHeight="1" x14ac:dyDescent="0.25">
      <c r="C503" s="104"/>
      <c r="D503" s="105"/>
      <c r="E503" s="54"/>
      <c r="F503" s="54"/>
      <c r="G503" s="49"/>
      <c r="J503" s="46"/>
      <c r="K503" s="46"/>
    </row>
    <row r="504" spans="3:11" ht="15.75" customHeight="1" x14ac:dyDescent="0.25">
      <c r="C504" s="104"/>
      <c r="D504" s="105"/>
      <c r="E504" s="54"/>
      <c r="F504" s="54"/>
      <c r="G504" s="49"/>
      <c r="J504" s="46"/>
      <c r="K504" s="46"/>
    </row>
    <row r="505" spans="3:11" ht="15.75" customHeight="1" x14ac:dyDescent="0.25">
      <c r="C505" s="104"/>
      <c r="D505" s="105"/>
      <c r="E505" s="54"/>
      <c r="F505" s="54"/>
      <c r="G505" s="49"/>
      <c r="J505" s="46"/>
      <c r="K505" s="46"/>
    </row>
    <row r="506" spans="3:11" ht="15.75" customHeight="1" x14ac:dyDescent="0.25">
      <c r="C506" s="104"/>
      <c r="D506" s="105"/>
      <c r="E506" s="54"/>
      <c r="F506" s="54"/>
      <c r="G506" s="49"/>
      <c r="J506" s="46"/>
      <c r="K506" s="46"/>
    </row>
    <row r="507" spans="3:11" ht="15.75" customHeight="1" x14ac:dyDescent="0.25">
      <c r="C507" s="104"/>
      <c r="D507" s="105"/>
      <c r="E507" s="54"/>
      <c r="F507" s="54"/>
      <c r="G507" s="49"/>
      <c r="J507" s="46"/>
      <c r="K507" s="46"/>
    </row>
    <row r="508" spans="3:11" ht="15.75" customHeight="1" x14ac:dyDescent="0.25">
      <c r="C508" s="104"/>
      <c r="D508" s="105"/>
      <c r="E508" s="54"/>
      <c r="F508" s="54"/>
      <c r="G508" s="49"/>
      <c r="J508" s="46"/>
      <c r="K508" s="46"/>
    </row>
    <row r="509" spans="3:11" ht="15.75" customHeight="1" x14ac:dyDescent="0.25">
      <c r="C509" s="104"/>
      <c r="D509" s="105"/>
      <c r="E509" s="54"/>
      <c r="F509" s="54"/>
      <c r="G509" s="49"/>
      <c r="J509" s="46"/>
      <c r="K509" s="46"/>
    </row>
    <row r="510" spans="3:11" ht="15.75" customHeight="1" x14ac:dyDescent="0.25">
      <c r="C510" s="104"/>
      <c r="D510" s="105"/>
      <c r="E510" s="54"/>
      <c r="F510" s="54"/>
      <c r="G510" s="49"/>
      <c r="J510" s="46"/>
      <c r="K510" s="46"/>
    </row>
    <row r="511" spans="3:11" ht="15.75" customHeight="1" x14ac:dyDescent="0.25">
      <c r="C511" s="104"/>
      <c r="D511" s="105"/>
      <c r="E511" s="54"/>
      <c r="F511" s="54"/>
      <c r="G511" s="49"/>
      <c r="J511" s="46"/>
      <c r="K511" s="46"/>
    </row>
    <row r="512" spans="3:11" ht="15.75" customHeight="1" x14ac:dyDescent="0.25">
      <c r="C512" s="104"/>
      <c r="D512" s="105"/>
      <c r="E512" s="54"/>
      <c r="F512" s="54"/>
      <c r="G512" s="49"/>
      <c r="J512" s="46"/>
      <c r="K512" s="46"/>
    </row>
    <row r="513" spans="3:11" ht="15.75" customHeight="1" x14ac:dyDescent="0.25">
      <c r="C513" s="104"/>
      <c r="D513" s="105"/>
      <c r="E513" s="54"/>
      <c r="F513" s="54"/>
      <c r="G513" s="49"/>
      <c r="J513" s="46"/>
      <c r="K513" s="46"/>
    </row>
    <row r="514" spans="3:11" ht="15.75" customHeight="1" x14ac:dyDescent="0.25">
      <c r="C514" s="104"/>
      <c r="D514" s="105"/>
      <c r="E514" s="54"/>
      <c r="F514" s="54"/>
      <c r="G514" s="49"/>
      <c r="J514" s="46"/>
      <c r="K514" s="46"/>
    </row>
    <row r="515" spans="3:11" ht="15.75" customHeight="1" x14ac:dyDescent="0.25">
      <c r="C515" s="104"/>
      <c r="D515" s="105"/>
      <c r="E515" s="54"/>
      <c r="F515" s="54"/>
      <c r="G515" s="49"/>
      <c r="J515" s="46"/>
      <c r="K515" s="46"/>
    </row>
    <row r="516" spans="3:11" ht="15.75" customHeight="1" x14ac:dyDescent="0.25">
      <c r="C516" s="104"/>
      <c r="D516" s="105"/>
      <c r="E516" s="54"/>
      <c r="F516" s="54"/>
      <c r="G516" s="49"/>
      <c r="J516" s="46"/>
      <c r="K516" s="46"/>
    </row>
    <row r="517" spans="3:11" ht="15.75" customHeight="1" x14ac:dyDescent="0.25">
      <c r="C517" s="104"/>
      <c r="D517" s="105"/>
      <c r="E517" s="54"/>
      <c r="F517" s="54"/>
      <c r="G517" s="49"/>
      <c r="J517" s="46"/>
      <c r="K517" s="46"/>
    </row>
    <row r="518" spans="3:11" ht="15.75" customHeight="1" x14ac:dyDescent="0.25">
      <c r="C518" s="104"/>
      <c r="D518" s="105"/>
      <c r="E518" s="54"/>
      <c r="F518" s="54"/>
      <c r="G518" s="49"/>
      <c r="J518" s="46"/>
      <c r="K518" s="46"/>
    </row>
    <row r="519" spans="3:11" ht="15.75" customHeight="1" x14ac:dyDescent="0.25">
      <c r="C519" s="104"/>
      <c r="D519" s="105"/>
      <c r="E519" s="54"/>
      <c r="F519" s="54"/>
      <c r="G519" s="49"/>
      <c r="J519" s="46"/>
      <c r="K519" s="46"/>
    </row>
    <row r="520" spans="3:11" ht="15.75" customHeight="1" x14ac:dyDescent="0.25">
      <c r="C520" s="104"/>
      <c r="D520" s="105"/>
      <c r="E520" s="54"/>
      <c r="F520" s="54"/>
      <c r="G520" s="49"/>
      <c r="J520" s="46"/>
      <c r="K520" s="46"/>
    </row>
    <row r="521" spans="3:11" ht="15.75" customHeight="1" x14ac:dyDescent="0.25">
      <c r="C521" s="104"/>
      <c r="D521" s="105"/>
      <c r="E521" s="54"/>
      <c r="F521" s="54"/>
      <c r="G521" s="49"/>
      <c r="J521" s="46"/>
      <c r="K521" s="46"/>
    </row>
    <row r="522" spans="3:11" ht="15.75" customHeight="1" x14ac:dyDescent="0.25">
      <c r="C522" s="104"/>
      <c r="D522" s="105"/>
      <c r="E522" s="54"/>
      <c r="F522" s="54"/>
      <c r="G522" s="49"/>
      <c r="J522" s="46"/>
      <c r="K522" s="46"/>
    </row>
    <row r="523" spans="3:11" ht="15.75" customHeight="1" x14ac:dyDescent="0.25">
      <c r="C523" s="104"/>
      <c r="D523" s="105"/>
      <c r="E523" s="54"/>
      <c r="F523" s="54"/>
      <c r="G523" s="49"/>
      <c r="J523" s="46"/>
      <c r="K523" s="46"/>
    </row>
    <row r="524" spans="3:11" ht="15.75" customHeight="1" x14ac:dyDescent="0.25">
      <c r="C524" s="104"/>
      <c r="D524" s="105"/>
      <c r="E524" s="54"/>
      <c r="F524" s="54"/>
      <c r="G524" s="49"/>
      <c r="J524" s="46"/>
      <c r="K524" s="46"/>
    </row>
    <row r="525" spans="3:11" ht="15.75" customHeight="1" x14ac:dyDescent="0.25">
      <c r="C525" s="104"/>
      <c r="D525" s="105"/>
      <c r="E525" s="54"/>
      <c r="F525" s="54"/>
      <c r="G525" s="49"/>
      <c r="J525" s="46"/>
      <c r="K525" s="46"/>
    </row>
    <row r="526" spans="3:11" ht="15.75" customHeight="1" x14ac:dyDescent="0.25">
      <c r="C526" s="104"/>
      <c r="D526" s="105"/>
      <c r="E526" s="54"/>
      <c r="F526" s="54"/>
      <c r="G526" s="49"/>
      <c r="J526" s="46"/>
      <c r="K526" s="46"/>
    </row>
    <row r="527" spans="3:11" ht="15.75" customHeight="1" x14ac:dyDescent="0.25">
      <c r="C527" s="104"/>
      <c r="D527" s="105"/>
      <c r="E527" s="54"/>
      <c r="F527" s="54"/>
      <c r="G527" s="49"/>
      <c r="J527" s="46"/>
      <c r="K527" s="46"/>
    </row>
    <row r="528" spans="3:11" ht="15.75" customHeight="1" x14ac:dyDescent="0.25">
      <c r="C528" s="104"/>
      <c r="D528" s="105"/>
      <c r="E528" s="54"/>
      <c r="F528" s="54"/>
      <c r="G528" s="49"/>
      <c r="J528" s="46"/>
      <c r="K528" s="46"/>
    </row>
    <row r="529" spans="3:11" ht="15.75" customHeight="1" x14ac:dyDescent="0.25">
      <c r="C529" s="104"/>
      <c r="D529" s="105"/>
      <c r="E529" s="54"/>
      <c r="F529" s="54"/>
      <c r="G529" s="49"/>
      <c r="J529" s="46"/>
      <c r="K529" s="46"/>
    </row>
    <row r="530" spans="3:11" ht="15.75" customHeight="1" x14ac:dyDescent="0.25">
      <c r="C530" s="104"/>
      <c r="D530" s="105"/>
      <c r="E530" s="54"/>
      <c r="F530" s="54"/>
      <c r="G530" s="49"/>
      <c r="J530" s="46"/>
      <c r="K530" s="46"/>
    </row>
    <row r="531" spans="3:11" ht="15.75" customHeight="1" x14ac:dyDescent="0.25">
      <c r="C531" s="104"/>
      <c r="D531" s="105"/>
      <c r="E531" s="54"/>
      <c r="F531" s="54"/>
      <c r="G531" s="49"/>
      <c r="J531" s="46"/>
      <c r="K531" s="46"/>
    </row>
    <row r="532" spans="3:11" ht="15.75" customHeight="1" x14ac:dyDescent="0.25">
      <c r="C532" s="104"/>
      <c r="D532" s="105"/>
      <c r="E532" s="54"/>
      <c r="F532" s="54"/>
      <c r="G532" s="49"/>
      <c r="J532" s="46"/>
      <c r="K532" s="46"/>
    </row>
    <row r="533" spans="3:11" ht="15.75" customHeight="1" x14ac:dyDescent="0.25">
      <c r="C533" s="104"/>
      <c r="D533" s="105"/>
      <c r="E533" s="54"/>
      <c r="F533" s="54"/>
      <c r="G533" s="49"/>
      <c r="J533" s="46"/>
      <c r="K533" s="46"/>
    </row>
    <row r="534" spans="3:11" ht="15.75" customHeight="1" x14ac:dyDescent="0.25">
      <c r="C534" s="104"/>
      <c r="D534" s="105"/>
      <c r="E534" s="54"/>
      <c r="F534" s="54"/>
      <c r="G534" s="49"/>
      <c r="J534" s="46"/>
      <c r="K534" s="46"/>
    </row>
    <row r="535" spans="3:11" ht="15.75" customHeight="1" x14ac:dyDescent="0.25">
      <c r="C535" s="104"/>
      <c r="D535" s="105"/>
      <c r="E535" s="54"/>
      <c r="F535" s="54"/>
      <c r="G535" s="49"/>
      <c r="J535" s="46"/>
      <c r="K535" s="46"/>
    </row>
    <row r="536" spans="3:11" ht="15.75" customHeight="1" x14ac:dyDescent="0.25">
      <c r="C536" s="104"/>
      <c r="D536" s="105"/>
      <c r="E536" s="54"/>
      <c r="F536" s="54"/>
      <c r="G536" s="49"/>
      <c r="J536" s="46"/>
      <c r="K536" s="46"/>
    </row>
    <row r="537" spans="3:11" ht="15.75" customHeight="1" x14ac:dyDescent="0.25">
      <c r="C537" s="104"/>
      <c r="D537" s="105"/>
      <c r="E537" s="54"/>
      <c r="F537" s="54"/>
      <c r="G537" s="49"/>
      <c r="J537" s="46"/>
      <c r="K537" s="46"/>
    </row>
    <row r="538" spans="3:11" ht="15.75" customHeight="1" x14ac:dyDescent="0.25">
      <c r="C538" s="104"/>
      <c r="D538" s="105"/>
      <c r="E538" s="54"/>
      <c r="F538" s="54"/>
      <c r="G538" s="49"/>
      <c r="J538" s="46"/>
      <c r="K538" s="46"/>
    </row>
    <row r="539" spans="3:11" ht="15.75" customHeight="1" x14ac:dyDescent="0.25">
      <c r="C539" s="104"/>
      <c r="D539" s="105"/>
      <c r="E539" s="54"/>
      <c r="F539" s="54"/>
      <c r="G539" s="49"/>
      <c r="J539" s="46"/>
      <c r="K539" s="46"/>
    </row>
    <row r="540" spans="3:11" ht="15.75" customHeight="1" x14ac:dyDescent="0.25">
      <c r="C540" s="104"/>
      <c r="D540" s="105"/>
      <c r="E540" s="54"/>
      <c r="F540" s="54"/>
      <c r="G540" s="49"/>
      <c r="J540" s="46"/>
      <c r="K540" s="46"/>
    </row>
    <row r="541" spans="3:11" ht="15.75" customHeight="1" x14ac:dyDescent="0.25">
      <c r="C541" s="104"/>
      <c r="D541" s="105"/>
      <c r="E541" s="54"/>
      <c r="F541" s="54"/>
      <c r="G541" s="49"/>
      <c r="J541" s="46"/>
      <c r="K541" s="46"/>
    </row>
    <row r="542" spans="3:11" ht="15.75" customHeight="1" x14ac:dyDescent="0.25">
      <c r="C542" s="104"/>
      <c r="D542" s="105"/>
      <c r="E542" s="54"/>
      <c r="F542" s="54"/>
      <c r="G542" s="49"/>
      <c r="J542" s="46"/>
      <c r="K542" s="46"/>
    </row>
    <row r="543" spans="3:11" ht="15.75" customHeight="1" x14ac:dyDescent="0.25">
      <c r="C543" s="104"/>
      <c r="D543" s="105"/>
      <c r="E543" s="54"/>
      <c r="F543" s="54"/>
      <c r="G543" s="49"/>
      <c r="J543" s="46"/>
      <c r="K543" s="46"/>
    </row>
    <row r="544" spans="3:11" ht="15.75" customHeight="1" x14ac:dyDescent="0.25">
      <c r="C544" s="104"/>
      <c r="D544" s="105"/>
      <c r="E544" s="54"/>
      <c r="F544" s="54"/>
      <c r="G544" s="49"/>
      <c r="J544" s="46"/>
      <c r="K544" s="46"/>
    </row>
    <row r="545" spans="3:11" ht="15.75" customHeight="1" x14ac:dyDescent="0.25">
      <c r="C545" s="104"/>
      <c r="D545" s="105"/>
      <c r="E545" s="54"/>
      <c r="F545" s="54"/>
      <c r="G545" s="49"/>
      <c r="J545" s="46"/>
      <c r="K545" s="46"/>
    </row>
    <row r="546" spans="3:11" ht="15.75" customHeight="1" x14ac:dyDescent="0.25">
      <c r="C546" s="104"/>
      <c r="D546" s="105"/>
      <c r="E546" s="54"/>
      <c r="F546" s="54"/>
      <c r="G546" s="49"/>
      <c r="J546" s="46"/>
      <c r="K546" s="46"/>
    </row>
    <row r="547" spans="3:11" ht="15.75" customHeight="1" x14ac:dyDescent="0.25">
      <c r="C547" s="104"/>
      <c r="D547" s="105"/>
      <c r="E547" s="54"/>
      <c r="F547" s="54"/>
      <c r="G547" s="49"/>
      <c r="J547" s="46"/>
      <c r="K547" s="46"/>
    </row>
    <row r="548" spans="3:11" ht="15.75" customHeight="1" x14ac:dyDescent="0.25">
      <c r="C548" s="104"/>
      <c r="D548" s="105"/>
      <c r="E548" s="54"/>
      <c r="F548" s="54"/>
      <c r="G548" s="49"/>
      <c r="J548" s="46"/>
      <c r="K548" s="46"/>
    </row>
    <row r="549" spans="3:11" ht="15.75" customHeight="1" x14ac:dyDescent="0.25">
      <c r="C549" s="104"/>
      <c r="D549" s="105"/>
      <c r="E549" s="54"/>
      <c r="F549" s="54"/>
      <c r="G549" s="49"/>
      <c r="J549" s="46"/>
      <c r="K549" s="46"/>
    </row>
    <row r="550" spans="3:11" ht="15.75" customHeight="1" x14ac:dyDescent="0.25">
      <c r="C550" s="104"/>
      <c r="D550" s="105"/>
      <c r="E550" s="54"/>
      <c r="F550" s="54"/>
      <c r="G550" s="49"/>
      <c r="J550" s="46"/>
      <c r="K550" s="46"/>
    </row>
    <row r="551" spans="3:11" ht="15.75" customHeight="1" x14ac:dyDescent="0.25">
      <c r="C551" s="104"/>
      <c r="D551" s="105"/>
      <c r="E551" s="54"/>
      <c r="F551" s="54"/>
      <c r="G551" s="49"/>
      <c r="J551" s="46"/>
      <c r="K551" s="46"/>
    </row>
    <row r="552" spans="3:11" ht="15.75" customHeight="1" x14ac:dyDescent="0.25">
      <c r="C552" s="104"/>
      <c r="D552" s="105"/>
      <c r="E552" s="54"/>
      <c r="F552" s="54"/>
      <c r="G552" s="49"/>
      <c r="J552" s="46"/>
      <c r="K552" s="46"/>
    </row>
    <row r="553" spans="3:11" ht="15.75" customHeight="1" x14ac:dyDescent="0.25">
      <c r="C553" s="104"/>
      <c r="D553" s="105"/>
      <c r="E553" s="54"/>
      <c r="F553" s="54"/>
      <c r="G553" s="49"/>
      <c r="J553" s="46"/>
      <c r="K553" s="46"/>
    </row>
    <row r="554" spans="3:11" ht="15.75" customHeight="1" x14ac:dyDescent="0.25">
      <c r="C554" s="104"/>
      <c r="D554" s="105"/>
      <c r="E554" s="54"/>
      <c r="F554" s="54"/>
      <c r="G554" s="49"/>
      <c r="J554" s="46"/>
      <c r="K554" s="46"/>
    </row>
    <row r="555" spans="3:11" ht="15.75" customHeight="1" x14ac:dyDescent="0.25">
      <c r="C555" s="104"/>
      <c r="D555" s="105"/>
      <c r="E555" s="54"/>
      <c r="F555" s="54"/>
      <c r="G555" s="49"/>
      <c r="J555" s="46"/>
      <c r="K555" s="46"/>
    </row>
    <row r="556" spans="3:11" ht="15.75" customHeight="1" x14ac:dyDescent="0.25">
      <c r="C556" s="104"/>
      <c r="D556" s="105"/>
      <c r="E556" s="54"/>
      <c r="F556" s="54"/>
      <c r="G556" s="49"/>
      <c r="J556" s="46"/>
      <c r="K556" s="46"/>
    </row>
    <row r="557" spans="3:11" ht="15.75" customHeight="1" x14ac:dyDescent="0.25">
      <c r="C557" s="104"/>
      <c r="D557" s="105"/>
      <c r="E557" s="54"/>
      <c r="F557" s="54"/>
      <c r="G557" s="49"/>
      <c r="J557" s="46"/>
      <c r="K557" s="46"/>
    </row>
    <row r="558" spans="3:11" ht="15.75" customHeight="1" x14ac:dyDescent="0.25">
      <c r="C558" s="104"/>
      <c r="D558" s="105"/>
      <c r="E558" s="54"/>
      <c r="F558" s="54"/>
      <c r="G558" s="49"/>
      <c r="J558" s="46"/>
      <c r="K558" s="46"/>
    </row>
    <row r="559" spans="3:11" ht="15.75" customHeight="1" x14ac:dyDescent="0.25">
      <c r="C559" s="104"/>
      <c r="D559" s="105"/>
      <c r="E559" s="54"/>
      <c r="F559" s="54"/>
      <c r="G559" s="49"/>
      <c r="J559" s="46"/>
      <c r="K559" s="46"/>
    </row>
    <row r="560" spans="3:11" ht="15.75" customHeight="1" x14ac:dyDescent="0.25">
      <c r="C560" s="104"/>
      <c r="D560" s="105"/>
      <c r="E560" s="54"/>
      <c r="F560" s="54"/>
      <c r="G560" s="49"/>
      <c r="J560" s="46"/>
      <c r="K560" s="46"/>
    </row>
    <row r="561" spans="3:11" ht="15.75" customHeight="1" x14ac:dyDescent="0.25">
      <c r="C561" s="104"/>
      <c r="D561" s="105"/>
      <c r="E561" s="54"/>
      <c r="F561" s="54"/>
      <c r="G561" s="49"/>
      <c r="J561" s="46"/>
      <c r="K561" s="46"/>
    </row>
    <row r="562" spans="3:11" ht="15.75" customHeight="1" x14ac:dyDescent="0.25">
      <c r="C562" s="104"/>
      <c r="D562" s="105"/>
      <c r="E562" s="54"/>
      <c r="F562" s="54"/>
      <c r="G562" s="49"/>
      <c r="J562" s="46"/>
      <c r="K562" s="46"/>
    </row>
    <row r="563" spans="3:11" ht="15.75" customHeight="1" x14ac:dyDescent="0.25">
      <c r="C563" s="104"/>
      <c r="D563" s="105"/>
      <c r="E563" s="54"/>
      <c r="F563" s="54"/>
      <c r="G563" s="49"/>
      <c r="J563" s="46"/>
      <c r="K563" s="46"/>
    </row>
    <row r="564" spans="3:11" ht="15.75" customHeight="1" x14ac:dyDescent="0.25">
      <c r="C564" s="104"/>
      <c r="D564" s="105"/>
      <c r="E564" s="54"/>
      <c r="F564" s="54"/>
      <c r="G564" s="49"/>
      <c r="J564" s="46"/>
      <c r="K564" s="46"/>
    </row>
    <row r="565" spans="3:11" ht="15.75" customHeight="1" x14ac:dyDescent="0.25">
      <c r="C565" s="104"/>
      <c r="D565" s="105"/>
      <c r="E565" s="54"/>
      <c r="F565" s="54"/>
      <c r="G565" s="49"/>
      <c r="J565" s="46"/>
      <c r="K565" s="46"/>
    </row>
    <row r="566" spans="3:11" ht="15.75" customHeight="1" x14ac:dyDescent="0.25">
      <c r="C566" s="104"/>
      <c r="D566" s="105"/>
      <c r="E566" s="54"/>
      <c r="F566" s="54"/>
      <c r="G566" s="49"/>
      <c r="J566" s="46"/>
      <c r="K566" s="46"/>
    </row>
    <row r="567" spans="3:11" ht="15.75" customHeight="1" x14ac:dyDescent="0.25">
      <c r="C567" s="104"/>
      <c r="D567" s="105"/>
      <c r="E567" s="54"/>
      <c r="F567" s="54"/>
      <c r="G567" s="49"/>
      <c r="J567" s="46"/>
      <c r="K567" s="46"/>
    </row>
    <row r="568" spans="3:11" ht="15.75" customHeight="1" x14ac:dyDescent="0.25">
      <c r="C568" s="104"/>
      <c r="D568" s="105"/>
      <c r="E568" s="54"/>
      <c r="F568" s="54"/>
      <c r="G568" s="49"/>
      <c r="J568" s="46"/>
      <c r="K568" s="46"/>
    </row>
    <row r="569" spans="3:11" ht="15.75" customHeight="1" x14ac:dyDescent="0.25">
      <c r="C569" s="104"/>
      <c r="D569" s="105"/>
      <c r="E569" s="54"/>
      <c r="F569" s="54"/>
      <c r="G569" s="49"/>
      <c r="J569" s="46"/>
      <c r="K569" s="46"/>
    </row>
    <row r="570" spans="3:11" ht="15.75" customHeight="1" x14ac:dyDescent="0.25">
      <c r="C570" s="104"/>
      <c r="D570" s="105"/>
      <c r="E570" s="54"/>
      <c r="F570" s="54"/>
      <c r="G570" s="49"/>
      <c r="J570" s="46"/>
      <c r="K570" s="46"/>
    </row>
    <row r="571" spans="3:11" ht="15.75" customHeight="1" x14ac:dyDescent="0.25">
      <c r="C571" s="104"/>
      <c r="D571" s="105"/>
      <c r="E571" s="54"/>
      <c r="F571" s="54"/>
      <c r="G571" s="49"/>
      <c r="J571" s="46"/>
      <c r="K571" s="46"/>
    </row>
    <row r="572" spans="3:11" ht="15.75" customHeight="1" x14ac:dyDescent="0.25">
      <c r="C572" s="104"/>
      <c r="D572" s="105"/>
      <c r="E572" s="54"/>
      <c r="F572" s="54"/>
      <c r="G572" s="49"/>
      <c r="J572" s="46"/>
      <c r="K572" s="46"/>
    </row>
    <row r="573" spans="3:11" ht="15.75" customHeight="1" x14ac:dyDescent="0.25">
      <c r="C573" s="104"/>
      <c r="D573" s="105"/>
      <c r="E573" s="54"/>
      <c r="F573" s="54"/>
      <c r="G573" s="49"/>
      <c r="J573" s="46"/>
      <c r="K573" s="46"/>
    </row>
    <row r="574" spans="3:11" ht="15.75" customHeight="1" x14ac:dyDescent="0.25">
      <c r="C574" s="104"/>
      <c r="D574" s="105"/>
      <c r="E574" s="54"/>
      <c r="F574" s="54"/>
      <c r="G574" s="49"/>
      <c r="J574" s="46"/>
      <c r="K574" s="46"/>
    </row>
    <row r="575" spans="3:11" ht="15.75" customHeight="1" x14ac:dyDescent="0.25">
      <c r="C575" s="104"/>
      <c r="D575" s="105"/>
      <c r="E575" s="54"/>
      <c r="F575" s="54"/>
      <c r="G575" s="49"/>
      <c r="J575" s="46"/>
      <c r="K575" s="46"/>
    </row>
    <row r="576" spans="3:11" ht="15.75" customHeight="1" x14ac:dyDescent="0.25">
      <c r="C576" s="104"/>
      <c r="D576" s="105"/>
      <c r="E576" s="54"/>
      <c r="F576" s="54"/>
      <c r="G576" s="49"/>
      <c r="J576" s="46"/>
      <c r="K576" s="46"/>
    </row>
    <row r="577" spans="3:11" ht="15.75" customHeight="1" x14ac:dyDescent="0.25">
      <c r="C577" s="104"/>
      <c r="D577" s="105"/>
      <c r="E577" s="54"/>
      <c r="F577" s="54"/>
      <c r="G577" s="49"/>
      <c r="J577" s="46"/>
      <c r="K577" s="46"/>
    </row>
    <row r="578" spans="3:11" ht="15.75" customHeight="1" x14ac:dyDescent="0.25">
      <c r="C578" s="104"/>
      <c r="D578" s="105"/>
      <c r="E578" s="54"/>
      <c r="F578" s="54"/>
      <c r="G578" s="49"/>
      <c r="J578" s="46"/>
      <c r="K578" s="46"/>
    </row>
    <row r="579" spans="3:11" ht="15.75" customHeight="1" x14ac:dyDescent="0.25">
      <c r="C579" s="104"/>
      <c r="D579" s="105"/>
      <c r="E579" s="54"/>
      <c r="F579" s="54"/>
      <c r="G579" s="49"/>
      <c r="J579" s="46"/>
      <c r="K579" s="46"/>
    </row>
    <row r="580" spans="3:11" ht="15.75" customHeight="1" x14ac:dyDescent="0.25">
      <c r="C580" s="104"/>
      <c r="D580" s="105"/>
      <c r="E580" s="54"/>
      <c r="F580" s="54"/>
      <c r="G580" s="49"/>
      <c r="J580" s="46"/>
      <c r="K580" s="46"/>
    </row>
    <row r="581" spans="3:11" ht="15.75" customHeight="1" x14ac:dyDescent="0.25">
      <c r="C581" s="104"/>
      <c r="D581" s="105"/>
      <c r="E581" s="54"/>
      <c r="F581" s="54"/>
      <c r="G581" s="49"/>
      <c r="J581" s="46"/>
      <c r="K581" s="46"/>
    </row>
    <row r="582" spans="3:11" ht="15.75" customHeight="1" x14ac:dyDescent="0.25">
      <c r="C582" s="104"/>
      <c r="D582" s="105"/>
      <c r="E582" s="54"/>
      <c r="F582" s="54"/>
      <c r="G582" s="49"/>
      <c r="J582" s="46"/>
      <c r="K582" s="46"/>
    </row>
    <row r="583" spans="3:11" ht="15.75" customHeight="1" x14ac:dyDescent="0.25">
      <c r="C583" s="104"/>
      <c r="D583" s="105"/>
      <c r="E583" s="54"/>
      <c r="F583" s="54"/>
      <c r="G583" s="49"/>
      <c r="J583" s="46"/>
      <c r="K583" s="46"/>
    </row>
    <row r="584" spans="3:11" ht="15.75" customHeight="1" x14ac:dyDescent="0.25">
      <c r="C584" s="104"/>
      <c r="D584" s="105"/>
      <c r="E584" s="54"/>
      <c r="F584" s="54"/>
      <c r="G584" s="49"/>
      <c r="J584" s="46"/>
      <c r="K584" s="46"/>
    </row>
    <row r="585" spans="3:11" ht="15.75" customHeight="1" x14ac:dyDescent="0.25">
      <c r="C585" s="104"/>
      <c r="D585" s="105"/>
      <c r="E585" s="54"/>
      <c r="F585" s="54"/>
      <c r="G585" s="49"/>
      <c r="J585" s="46"/>
      <c r="K585" s="46"/>
    </row>
    <row r="586" spans="3:11" ht="15.75" customHeight="1" x14ac:dyDescent="0.25">
      <c r="C586" s="104"/>
      <c r="D586" s="105"/>
      <c r="E586" s="54"/>
      <c r="F586" s="54"/>
      <c r="G586" s="49"/>
      <c r="J586" s="46"/>
      <c r="K586" s="46"/>
    </row>
    <row r="587" spans="3:11" ht="15.75" customHeight="1" x14ac:dyDescent="0.25">
      <c r="C587" s="104"/>
      <c r="D587" s="105"/>
      <c r="E587" s="54"/>
      <c r="F587" s="54"/>
      <c r="G587" s="49"/>
      <c r="J587" s="46"/>
      <c r="K587" s="46"/>
    </row>
    <row r="588" spans="3:11" ht="15.75" customHeight="1" x14ac:dyDescent="0.25">
      <c r="C588" s="104"/>
      <c r="D588" s="105"/>
      <c r="E588" s="54"/>
      <c r="F588" s="54"/>
      <c r="G588" s="49"/>
      <c r="J588" s="46"/>
      <c r="K588" s="46"/>
    </row>
    <row r="589" spans="3:11" ht="15.75" customHeight="1" x14ac:dyDescent="0.25">
      <c r="C589" s="104"/>
      <c r="D589" s="105"/>
      <c r="E589" s="54"/>
      <c r="F589" s="54"/>
      <c r="G589" s="49"/>
      <c r="J589" s="46"/>
      <c r="K589" s="46"/>
    </row>
    <row r="590" spans="3:11" ht="15.75" customHeight="1" x14ac:dyDescent="0.25">
      <c r="C590" s="104"/>
      <c r="D590" s="105"/>
      <c r="E590" s="54"/>
      <c r="F590" s="54"/>
      <c r="G590" s="49"/>
      <c r="J590" s="46"/>
      <c r="K590" s="46"/>
    </row>
    <row r="591" spans="3:11" ht="15.75" customHeight="1" x14ac:dyDescent="0.25">
      <c r="C591" s="104"/>
      <c r="D591" s="105"/>
      <c r="E591" s="54"/>
      <c r="F591" s="54"/>
      <c r="G591" s="49"/>
      <c r="J591" s="46"/>
      <c r="K591" s="46"/>
    </row>
    <row r="592" spans="3:11" ht="15.75" customHeight="1" x14ac:dyDescent="0.25">
      <c r="C592" s="104"/>
      <c r="D592" s="105"/>
      <c r="E592" s="54"/>
      <c r="F592" s="54"/>
      <c r="G592" s="49"/>
      <c r="J592" s="46"/>
      <c r="K592" s="46"/>
    </row>
    <row r="593" spans="3:11" ht="15.75" customHeight="1" x14ac:dyDescent="0.25">
      <c r="C593" s="104"/>
      <c r="D593" s="105"/>
      <c r="E593" s="54"/>
      <c r="F593" s="54"/>
      <c r="G593" s="49"/>
      <c r="J593" s="46"/>
      <c r="K593" s="46"/>
    </row>
    <row r="594" spans="3:11" ht="15.75" customHeight="1" x14ac:dyDescent="0.25">
      <c r="C594" s="104"/>
      <c r="D594" s="105"/>
      <c r="E594" s="54"/>
      <c r="F594" s="54"/>
      <c r="G594" s="49"/>
      <c r="J594" s="46"/>
      <c r="K594" s="46"/>
    </row>
    <row r="595" spans="3:11" ht="15.75" customHeight="1" x14ac:dyDescent="0.25">
      <c r="C595" s="104"/>
      <c r="D595" s="105"/>
      <c r="E595" s="54"/>
      <c r="F595" s="54"/>
      <c r="G595" s="49"/>
      <c r="J595" s="46"/>
      <c r="K595" s="46"/>
    </row>
    <row r="596" spans="3:11" ht="15.75" customHeight="1" x14ac:dyDescent="0.25">
      <c r="C596" s="104"/>
      <c r="D596" s="105"/>
      <c r="E596" s="54"/>
      <c r="F596" s="54"/>
      <c r="G596" s="49"/>
      <c r="J596" s="46"/>
      <c r="K596" s="46"/>
    </row>
    <row r="597" spans="3:11" ht="15.75" customHeight="1" x14ac:dyDescent="0.25">
      <c r="C597" s="104"/>
      <c r="D597" s="105"/>
      <c r="E597" s="54"/>
      <c r="F597" s="54"/>
      <c r="G597" s="49"/>
      <c r="J597" s="46"/>
      <c r="K597" s="46"/>
    </row>
    <row r="598" spans="3:11" ht="15.75" customHeight="1" x14ac:dyDescent="0.25">
      <c r="C598" s="104"/>
      <c r="D598" s="105"/>
      <c r="E598" s="54"/>
      <c r="F598" s="54"/>
      <c r="G598" s="49"/>
      <c r="J598" s="46"/>
      <c r="K598" s="46"/>
    </row>
    <row r="599" spans="3:11" ht="15.75" customHeight="1" x14ac:dyDescent="0.25">
      <c r="C599" s="104"/>
      <c r="D599" s="105"/>
      <c r="E599" s="54"/>
      <c r="F599" s="54"/>
      <c r="G599" s="49"/>
      <c r="J599" s="46"/>
      <c r="K599" s="46"/>
    </row>
    <row r="600" spans="3:11" ht="15.75" customHeight="1" x14ac:dyDescent="0.25">
      <c r="C600" s="104"/>
      <c r="D600" s="105"/>
      <c r="E600" s="54"/>
      <c r="F600" s="54"/>
      <c r="G600" s="49"/>
      <c r="J600" s="46"/>
      <c r="K600" s="46"/>
    </row>
    <row r="601" spans="3:11" ht="15.75" customHeight="1" x14ac:dyDescent="0.25">
      <c r="C601" s="104"/>
      <c r="D601" s="105"/>
      <c r="E601" s="54"/>
      <c r="F601" s="54"/>
      <c r="G601" s="49"/>
      <c r="J601" s="46"/>
      <c r="K601" s="46"/>
    </row>
    <row r="602" spans="3:11" ht="15.75" customHeight="1" x14ac:dyDescent="0.25">
      <c r="C602" s="104"/>
      <c r="D602" s="105"/>
      <c r="E602" s="54"/>
      <c r="F602" s="54"/>
      <c r="G602" s="49"/>
      <c r="J602" s="46"/>
      <c r="K602" s="46"/>
    </row>
    <row r="603" spans="3:11" ht="15.75" customHeight="1" x14ac:dyDescent="0.25">
      <c r="C603" s="104"/>
      <c r="D603" s="105"/>
      <c r="E603" s="54"/>
      <c r="F603" s="54"/>
      <c r="G603" s="49"/>
      <c r="J603" s="46"/>
      <c r="K603" s="46"/>
    </row>
    <row r="604" spans="3:11" ht="15.75" customHeight="1" x14ac:dyDescent="0.25">
      <c r="C604" s="104"/>
      <c r="D604" s="105"/>
      <c r="E604" s="54"/>
      <c r="F604" s="54"/>
      <c r="G604" s="49"/>
      <c r="J604" s="46"/>
      <c r="K604" s="46"/>
    </row>
    <row r="605" spans="3:11" ht="15.75" customHeight="1" x14ac:dyDescent="0.25">
      <c r="C605" s="104"/>
      <c r="D605" s="105"/>
      <c r="E605" s="54"/>
      <c r="F605" s="54"/>
      <c r="G605" s="49"/>
      <c r="J605" s="46"/>
      <c r="K605" s="46"/>
    </row>
    <row r="606" spans="3:11" ht="15.75" customHeight="1" x14ac:dyDescent="0.25">
      <c r="C606" s="104"/>
      <c r="D606" s="105"/>
      <c r="E606" s="54"/>
      <c r="F606" s="54"/>
      <c r="G606" s="49"/>
      <c r="J606" s="46"/>
      <c r="K606" s="46"/>
    </row>
    <row r="607" spans="3:11" ht="15.75" customHeight="1" x14ac:dyDescent="0.25">
      <c r="C607" s="104"/>
      <c r="D607" s="105"/>
      <c r="E607" s="54"/>
      <c r="F607" s="54"/>
      <c r="G607" s="49"/>
      <c r="J607" s="46"/>
      <c r="K607" s="46"/>
    </row>
    <row r="608" spans="3:11" ht="15.75" customHeight="1" x14ac:dyDescent="0.25">
      <c r="C608" s="104"/>
      <c r="D608" s="105"/>
      <c r="E608" s="54"/>
      <c r="F608" s="54"/>
      <c r="G608" s="49"/>
      <c r="J608" s="46"/>
      <c r="K608" s="46"/>
    </row>
    <row r="609" spans="3:11" ht="15.75" customHeight="1" x14ac:dyDescent="0.25">
      <c r="C609" s="104"/>
      <c r="D609" s="105"/>
      <c r="E609" s="54"/>
      <c r="F609" s="54"/>
      <c r="G609" s="49"/>
      <c r="J609" s="46"/>
      <c r="K609" s="46"/>
    </row>
    <row r="610" spans="3:11" ht="15.75" customHeight="1" x14ac:dyDescent="0.25">
      <c r="C610" s="104"/>
      <c r="D610" s="105"/>
      <c r="E610" s="54"/>
      <c r="F610" s="54"/>
      <c r="G610" s="49"/>
      <c r="J610" s="46"/>
      <c r="K610" s="46"/>
    </row>
    <row r="611" spans="3:11" ht="15.75" customHeight="1" x14ac:dyDescent="0.25">
      <c r="C611" s="104"/>
      <c r="D611" s="105"/>
      <c r="E611" s="54"/>
      <c r="F611" s="54"/>
      <c r="G611" s="49"/>
      <c r="J611" s="46"/>
      <c r="K611" s="46"/>
    </row>
    <row r="612" spans="3:11" ht="15.75" customHeight="1" x14ac:dyDescent="0.25">
      <c r="C612" s="104"/>
      <c r="D612" s="105"/>
      <c r="E612" s="54"/>
      <c r="F612" s="54"/>
      <c r="G612" s="49"/>
      <c r="J612" s="46"/>
      <c r="K612" s="46"/>
    </row>
    <row r="613" spans="3:11" ht="15.75" customHeight="1" x14ac:dyDescent="0.25">
      <c r="C613" s="104"/>
      <c r="D613" s="105"/>
      <c r="E613" s="54"/>
      <c r="F613" s="54"/>
      <c r="G613" s="49"/>
      <c r="J613" s="46"/>
      <c r="K613" s="46"/>
    </row>
    <row r="614" spans="3:11" ht="15.75" customHeight="1" x14ac:dyDescent="0.25">
      <c r="C614" s="104"/>
      <c r="D614" s="105"/>
      <c r="E614" s="54"/>
      <c r="F614" s="54"/>
      <c r="G614" s="49"/>
      <c r="J614" s="46"/>
      <c r="K614" s="46"/>
    </row>
    <row r="615" spans="3:11" ht="15.75" customHeight="1" x14ac:dyDescent="0.25">
      <c r="C615" s="104"/>
      <c r="D615" s="105"/>
      <c r="E615" s="54"/>
      <c r="F615" s="54"/>
      <c r="G615" s="49"/>
      <c r="J615" s="46"/>
      <c r="K615" s="46"/>
    </row>
    <row r="616" spans="3:11" ht="15.75" customHeight="1" x14ac:dyDescent="0.25">
      <c r="C616" s="104"/>
      <c r="D616" s="105"/>
      <c r="E616" s="54"/>
      <c r="F616" s="54"/>
      <c r="G616" s="49"/>
      <c r="J616" s="46"/>
      <c r="K616" s="46"/>
    </row>
    <row r="617" spans="3:11" ht="15.75" customHeight="1" x14ac:dyDescent="0.25">
      <c r="C617" s="104"/>
      <c r="D617" s="105"/>
      <c r="E617" s="54"/>
      <c r="F617" s="54"/>
      <c r="G617" s="49"/>
      <c r="J617" s="46"/>
      <c r="K617" s="46"/>
    </row>
    <row r="618" spans="3:11" ht="15.75" customHeight="1" x14ac:dyDescent="0.25">
      <c r="C618" s="104"/>
      <c r="D618" s="105"/>
      <c r="E618" s="54"/>
      <c r="F618" s="54"/>
      <c r="G618" s="49"/>
      <c r="J618" s="46"/>
      <c r="K618" s="46"/>
    </row>
    <row r="619" spans="3:11" ht="15.75" customHeight="1" x14ac:dyDescent="0.25">
      <c r="C619" s="104"/>
      <c r="D619" s="105"/>
      <c r="E619" s="54"/>
      <c r="F619" s="54"/>
      <c r="G619" s="49"/>
      <c r="J619" s="46"/>
      <c r="K619" s="46"/>
    </row>
    <row r="620" spans="3:11" ht="15.75" customHeight="1" x14ac:dyDescent="0.25">
      <c r="C620" s="104"/>
      <c r="D620" s="105"/>
      <c r="E620" s="54"/>
      <c r="F620" s="54"/>
      <c r="G620" s="49"/>
      <c r="J620" s="46"/>
      <c r="K620" s="46"/>
    </row>
    <row r="621" spans="3:11" ht="15.75" customHeight="1" x14ac:dyDescent="0.25">
      <c r="C621" s="104"/>
      <c r="D621" s="105"/>
      <c r="E621" s="54"/>
      <c r="F621" s="54"/>
      <c r="G621" s="49"/>
      <c r="J621" s="46"/>
      <c r="K621" s="46"/>
    </row>
    <row r="622" spans="3:11" ht="15.75" customHeight="1" x14ac:dyDescent="0.25">
      <c r="C622" s="104"/>
      <c r="D622" s="105"/>
      <c r="E622" s="54"/>
      <c r="F622" s="54"/>
      <c r="G622" s="49"/>
      <c r="J622" s="46"/>
      <c r="K622" s="46"/>
    </row>
    <row r="623" spans="3:11" ht="15.75" customHeight="1" x14ac:dyDescent="0.25">
      <c r="C623" s="104"/>
      <c r="D623" s="105"/>
      <c r="E623" s="54"/>
      <c r="F623" s="54"/>
      <c r="G623" s="49"/>
      <c r="J623" s="46"/>
      <c r="K623" s="46"/>
    </row>
    <row r="624" spans="3:11" ht="15.75" customHeight="1" x14ac:dyDescent="0.25">
      <c r="C624" s="104"/>
      <c r="D624" s="105"/>
      <c r="E624" s="54"/>
      <c r="F624" s="54"/>
      <c r="G624" s="49"/>
      <c r="J624" s="46"/>
      <c r="K624" s="46"/>
    </row>
    <row r="625" spans="3:11" ht="15.75" customHeight="1" x14ac:dyDescent="0.25">
      <c r="C625" s="104"/>
      <c r="D625" s="105"/>
      <c r="E625" s="54"/>
      <c r="F625" s="54"/>
      <c r="G625" s="49"/>
      <c r="J625" s="46"/>
      <c r="K625" s="46"/>
    </row>
    <row r="626" spans="3:11" ht="15.75" customHeight="1" x14ac:dyDescent="0.25">
      <c r="C626" s="104"/>
      <c r="D626" s="105"/>
      <c r="E626" s="54"/>
      <c r="F626" s="54"/>
      <c r="G626" s="49"/>
      <c r="J626" s="46"/>
      <c r="K626" s="46"/>
    </row>
    <row r="627" spans="3:11" ht="15.75" customHeight="1" x14ac:dyDescent="0.25">
      <c r="C627" s="104"/>
      <c r="D627" s="105"/>
      <c r="E627" s="54"/>
      <c r="F627" s="54"/>
      <c r="G627" s="49"/>
      <c r="J627" s="46"/>
      <c r="K627" s="46"/>
    </row>
    <row r="628" spans="3:11" ht="15.75" customHeight="1" x14ac:dyDescent="0.25">
      <c r="C628" s="104"/>
      <c r="D628" s="105"/>
      <c r="E628" s="54"/>
      <c r="F628" s="54"/>
      <c r="G628" s="49"/>
      <c r="J628" s="46"/>
      <c r="K628" s="46"/>
    </row>
    <row r="629" spans="3:11" ht="15.75" customHeight="1" x14ac:dyDescent="0.25">
      <c r="C629" s="104"/>
      <c r="D629" s="105"/>
      <c r="E629" s="54"/>
      <c r="F629" s="54"/>
      <c r="G629" s="49"/>
      <c r="J629" s="46"/>
      <c r="K629" s="46"/>
    </row>
    <row r="630" spans="3:11" ht="15.75" customHeight="1" x14ac:dyDescent="0.25">
      <c r="C630" s="104"/>
      <c r="D630" s="105"/>
      <c r="E630" s="54"/>
      <c r="F630" s="54"/>
      <c r="G630" s="49"/>
      <c r="J630" s="46"/>
      <c r="K630" s="46"/>
    </row>
    <row r="631" spans="3:11" ht="15.75" customHeight="1" x14ac:dyDescent="0.25">
      <c r="C631" s="104"/>
      <c r="D631" s="105"/>
      <c r="E631" s="54"/>
      <c r="F631" s="54"/>
      <c r="G631" s="49"/>
      <c r="J631" s="46"/>
      <c r="K631" s="46"/>
    </row>
    <row r="632" spans="3:11" ht="15.75" customHeight="1" x14ac:dyDescent="0.25">
      <c r="C632" s="104"/>
      <c r="D632" s="105"/>
      <c r="E632" s="54"/>
      <c r="F632" s="54"/>
      <c r="G632" s="49"/>
      <c r="J632" s="46"/>
      <c r="K632" s="46"/>
    </row>
    <row r="633" spans="3:11" ht="15.75" customHeight="1" x14ac:dyDescent="0.25">
      <c r="C633" s="104"/>
      <c r="D633" s="105"/>
      <c r="E633" s="54"/>
      <c r="F633" s="54"/>
      <c r="G633" s="49"/>
      <c r="J633" s="46"/>
      <c r="K633" s="46"/>
    </row>
    <row r="634" spans="3:11" ht="15.75" customHeight="1" x14ac:dyDescent="0.25">
      <c r="C634" s="104"/>
      <c r="D634" s="105"/>
      <c r="E634" s="54"/>
      <c r="F634" s="54"/>
      <c r="G634" s="49"/>
      <c r="J634" s="46"/>
      <c r="K634" s="46"/>
    </row>
    <row r="635" spans="3:11" ht="15.75" customHeight="1" x14ac:dyDescent="0.25">
      <c r="C635" s="104"/>
      <c r="D635" s="105"/>
      <c r="E635" s="54"/>
      <c r="F635" s="54"/>
      <c r="G635" s="49"/>
      <c r="J635" s="46"/>
      <c r="K635" s="46"/>
    </row>
    <row r="636" spans="3:11" ht="15.75" customHeight="1" x14ac:dyDescent="0.25">
      <c r="C636" s="104"/>
      <c r="D636" s="105"/>
      <c r="E636" s="54"/>
      <c r="F636" s="54"/>
      <c r="G636" s="49"/>
      <c r="J636" s="46"/>
      <c r="K636" s="46"/>
    </row>
    <row r="637" spans="3:11" ht="15.75" customHeight="1" x14ac:dyDescent="0.25">
      <c r="C637" s="104"/>
      <c r="D637" s="105"/>
      <c r="E637" s="54"/>
      <c r="F637" s="54"/>
      <c r="G637" s="49"/>
      <c r="J637" s="46"/>
      <c r="K637" s="46"/>
    </row>
    <row r="638" spans="3:11" ht="15.75" customHeight="1" x14ac:dyDescent="0.25">
      <c r="C638" s="104"/>
      <c r="D638" s="105"/>
      <c r="E638" s="54"/>
      <c r="F638" s="54"/>
      <c r="G638" s="49"/>
      <c r="J638" s="46"/>
      <c r="K638" s="46"/>
    </row>
    <row r="639" spans="3:11" ht="15.75" customHeight="1" x14ac:dyDescent="0.25">
      <c r="C639" s="104"/>
      <c r="D639" s="105"/>
      <c r="E639" s="54"/>
      <c r="F639" s="54"/>
      <c r="G639" s="49"/>
      <c r="J639" s="46"/>
      <c r="K639" s="46"/>
    </row>
    <row r="640" spans="3:11" ht="15.75" customHeight="1" x14ac:dyDescent="0.25">
      <c r="C640" s="104"/>
      <c r="D640" s="105"/>
      <c r="E640" s="54"/>
      <c r="F640" s="54"/>
      <c r="G640" s="49"/>
      <c r="J640" s="46"/>
      <c r="K640" s="46"/>
    </row>
    <row r="641" spans="3:11" ht="15.75" customHeight="1" x14ac:dyDescent="0.25">
      <c r="C641" s="104"/>
      <c r="D641" s="105"/>
      <c r="E641" s="54"/>
      <c r="F641" s="54"/>
      <c r="G641" s="49"/>
      <c r="J641" s="46"/>
      <c r="K641" s="46"/>
    </row>
    <row r="642" spans="3:11" ht="15.75" customHeight="1" x14ac:dyDescent="0.25">
      <c r="C642" s="104"/>
      <c r="D642" s="105"/>
      <c r="E642" s="54"/>
      <c r="F642" s="54"/>
      <c r="G642" s="49"/>
      <c r="J642" s="46"/>
      <c r="K642" s="46"/>
    </row>
    <row r="643" spans="3:11" ht="15.75" customHeight="1" x14ac:dyDescent="0.25">
      <c r="C643" s="104"/>
      <c r="D643" s="105"/>
      <c r="E643" s="54"/>
      <c r="F643" s="54"/>
      <c r="G643" s="49"/>
      <c r="J643" s="46"/>
      <c r="K643" s="46"/>
    </row>
    <row r="644" spans="3:11" ht="15.75" customHeight="1" x14ac:dyDescent="0.25">
      <c r="C644" s="104"/>
      <c r="D644" s="105"/>
      <c r="E644" s="54"/>
      <c r="F644" s="54"/>
      <c r="G644" s="49"/>
      <c r="J644" s="46"/>
      <c r="K644" s="46"/>
    </row>
    <row r="645" spans="3:11" ht="15.75" customHeight="1" x14ac:dyDescent="0.25">
      <c r="C645" s="104"/>
      <c r="D645" s="105"/>
      <c r="E645" s="54"/>
      <c r="F645" s="54"/>
      <c r="G645" s="49"/>
      <c r="J645" s="46"/>
      <c r="K645" s="46"/>
    </row>
    <row r="646" spans="3:11" ht="15.75" customHeight="1" x14ac:dyDescent="0.25">
      <c r="C646" s="104"/>
      <c r="D646" s="105"/>
      <c r="E646" s="54"/>
      <c r="F646" s="54"/>
      <c r="G646" s="49"/>
      <c r="J646" s="46"/>
      <c r="K646" s="46"/>
    </row>
    <row r="647" spans="3:11" ht="15.75" customHeight="1" x14ac:dyDescent="0.25">
      <c r="C647" s="104"/>
      <c r="D647" s="105"/>
      <c r="E647" s="54"/>
      <c r="F647" s="54"/>
      <c r="G647" s="49"/>
      <c r="J647" s="46"/>
      <c r="K647" s="46"/>
    </row>
    <row r="648" spans="3:11" ht="15.75" customHeight="1" x14ac:dyDescent="0.25">
      <c r="C648" s="104"/>
      <c r="D648" s="105"/>
      <c r="E648" s="54"/>
      <c r="F648" s="54"/>
      <c r="G648" s="49"/>
      <c r="J648" s="46"/>
      <c r="K648" s="46"/>
    </row>
    <row r="649" spans="3:11" ht="15.75" customHeight="1" x14ac:dyDescent="0.25">
      <c r="C649" s="104"/>
      <c r="D649" s="105"/>
      <c r="E649" s="54"/>
      <c r="F649" s="54"/>
      <c r="G649" s="49"/>
      <c r="J649" s="46"/>
      <c r="K649" s="46"/>
    </row>
    <row r="650" spans="3:11" ht="15.75" customHeight="1" x14ac:dyDescent="0.25">
      <c r="C650" s="104"/>
      <c r="D650" s="105"/>
      <c r="E650" s="54"/>
      <c r="F650" s="54"/>
      <c r="G650" s="49"/>
      <c r="J650" s="46"/>
      <c r="K650" s="46"/>
    </row>
    <row r="651" spans="3:11" ht="15.75" customHeight="1" x14ac:dyDescent="0.25">
      <c r="C651" s="104"/>
      <c r="D651" s="105"/>
      <c r="E651" s="54"/>
      <c r="F651" s="54"/>
      <c r="G651" s="49"/>
      <c r="J651" s="46"/>
      <c r="K651" s="46"/>
    </row>
    <row r="652" spans="3:11" ht="15.75" customHeight="1" x14ac:dyDescent="0.25">
      <c r="C652" s="104"/>
      <c r="D652" s="105"/>
      <c r="E652" s="54"/>
      <c r="F652" s="54"/>
      <c r="G652" s="49"/>
      <c r="J652" s="46"/>
      <c r="K652" s="46"/>
    </row>
    <row r="653" spans="3:11" ht="15.75" customHeight="1" x14ac:dyDescent="0.25">
      <c r="C653" s="104"/>
      <c r="D653" s="105"/>
      <c r="E653" s="54"/>
      <c r="F653" s="54"/>
      <c r="G653" s="49"/>
      <c r="J653" s="46"/>
      <c r="K653" s="46"/>
    </row>
    <row r="654" spans="3:11" ht="15.75" customHeight="1" x14ac:dyDescent="0.25">
      <c r="C654" s="104"/>
      <c r="D654" s="105"/>
      <c r="E654" s="54"/>
      <c r="F654" s="54"/>
      <c r="G654" s="49"/>
      <c r="J654" s="46"/>
      <c r="K654" s="46"/>
    </row>
    <row r="655" spans="3:11" ht="15.75" customHeight="1" x14ac:dyDescent="0.25">
      <c r="C655" s="104"/>
      <c r="D655" s="105"/>
      <c r="E655" s="54"/>
      <c r="F655" s="54"/>
      <c r="G655" s="49"/>
      <c r="J655" s="46"/>
      <c r="K655" s="46"/>
    </row>
    <row r="656" spans="3:11" ht="15.75" customHeight="1" x14ac:dyDescent="0.25">
      <c r="C656" s="104"/>
      <c r="D656" s="105"/>
      <c r="E656" s="54"/>
      <c r="F656" s="54"/>
      <c r="G656" s="49"/>
      <c r="J656" s="46"/>
      <c r="K656" s="46"/>
    </row>
    <row r="657" spans="3:11" ht="15.75" customHeight="1" x14ac:dyDescent="0.25">
      <c r="C657" s="104"/>
      <c r="D657" s="105"/>
      <c r="E657" s="54"/>
      <c r="F657" s="54"/>
      <c r="G657" s="49"/>
      <c r="J657" s="46"/>
      <c r="K657" s="46"/>
    </row>
    <row r="658" spans="3:11" ht="15.75" customHeight="1" x14ac:dyDescent="0.25">
      <c r="C658" s="104"/>
      <c r="D658" s="105"/>
      <c r="E658" s="54"/>
      <c r="F658" s="54"/>
      <c r="G658" s="49"/>
      <c r="J658" s="46"/>
      <c r="K658" s="46"/>
    </row>
    <row r="659" spans="3:11" ht="15.75" customHeight="1" x14ac:dyDescent="0.25">
      <c r="C659" s="104"/>
      <c r="D659" s="105"/>
      <c r="E659" s="54"/>
      <c r="F659" s="54"/>
      <c r="G659" s="49"/>
      <c r="J659" s="46"/>
      <c r="K659" s="46"/>
    </row>
    <row r="660" spans="3:11" ht="15.75" customHeight="1" x14ac:dyDescent="0.25">
      <c r="C660" s="104"/>
      <c r="D660" s="105"/>
      <c r="E660" s="54"/>
      <c r="F660" s="54"/>
      <c r="G660" s="49"/>
      <c r="J660" s="46"/>
      <c r="K660" s="46"/>
    </row>
    <row r="661" spans="3:11" ht="15.75" customHeight="1" x14ac:dyDescent="0.25">
      <c r="C661" s="104"/>
      <c r="D661" s="105"/>
      <c r="E661" s="54"/>
      <c r="F661" s="54"/>
      <c r="G661" s="49"/>
      <c r="J661" s="46"/>
      <c r="K661" s="46"/>
    </row>
    <row r="662" spans="3:11" ht="15.75" customHeight="1" x14ac:dyDescent="0.25">
      <c r="C662" s="104"/>
      <c r="D662" s="105"/>
      <c r="E662" s="54"/>
      <c r="F662" s="54"/>
      <c r="G662" s="49"/>
      <c r="J662" s="46"/>
      <c r="K662" s="46"/>
    </row>
    <row r="663" spans="3:11" ht="15.75" customHeight="1" x14ac:dyDescent="0.25">
      <c r="C663" s="104"/>
      <c r="D663" s="105"/>
      <c r="E663" s="54"/>
      <c r="F663" s="54"/>
      <c r="G663" s="49"/>
      <c r="J663" s="46"/>
      <c r="K663" s="46"/>
    </row>
    <row r="664" spans="3:11" ht="15.75" customHeight="1" x14ac:dyDescent="0.25">
      <c r="C664" s="104"/>
      <c r="D664" s="105"/>
      <c r="E664" s="54"/>
      <c r="F664" s="54"/>
      <c r="G664" s="49"/>
      <c r="J664" s="46"/>
      <c r="K664" s="46"/>
    </row>
    <row r="665" spans="3:11" ht="15.75" customHeight="1" x14ac:dyDescent="0.25">
      <c r="C665" s="104"/>
      <c r="D665" s="105"/>
      <c r="E665" s="54"/>
      <c r="F665" s="54"/>
      <c r="G665" s="49"/>
      <c r="J665" s="46"/>
      <c r="K665" s="46"/>
    </row>
    <row r="666" spans="3:11" ht="15.75" customHeight="1" x14ac:dyDescent="0.25">
      <c r="C666" s="104"/>
      <c r="D666" s="105"/>
      <c r="E666" s="54"/>
      <c r="F666" s="54"/>
      <c r="G666" s="49"/>
      <c r="J666" s="46"/>
      <c r="K666" s="46"/>
    </row>
    <row r="667" spans="3:11" ht="15.75" customHeight="1" x14ac:dyDescent="0.25">
      <c r="C667" s="104"/>
      <c r="D667" s="105"/>
      <c r="E667" s="54"/>
      <c r="F667" s="54"/>
      <c r="G667" s="49"/>
      <c r="J667" s="46"/>
      <c r="K667" s="46"/>
    </row>
    <row r="668" spans="3:11" ht="15.75" customHeight="1" x14ac:dyDescent="0.25">
      <c r="C668" s="104"/>
      <c r="D668" s="105"/>
      <c r="E668" s="54"/>
      <c r="F668" s="54"/>
      <c r="G668" s="49"/>
      <c r="J668" s="46"/>
      <c r="K668" s="46"/>
    </row>
    <row r="669" spans="3:11" ht="15.75" customHeight="1" x14ac:dyDescent="0.25">
      <c r="C669" s="104"/>
      <c r="D669" s="105"/>
      <c r="E669" s="54"/>
      <c r="F669" s="54"/>
      <c r="G669" s="49"/>
      <c r="J669" s="46"/>
      <c r="K669" s="46"/>
    </row>
    <row r="670" spans="3:11" ht="15.75" customHeight="1" x14ac:dyDescent="0.25">
      <c r="C670" s="104"/>
      <c r="D670" s="105"/>
      <c r="E670" s="54"/>
      <c r="F670" s="54"/>
      <c r="G670" s="49"/>
      <c r="J670" s="46"/>
      <c r="K670" s="46"/>
    </row>
    <row r="671" spans="3:11" ht="15.75" customHeight="1" x14ac:dyDescent="0.25">
      <c r="C671" s="104"/>
      <c r="D671" s="105"/>
      <c r="E671" s="54"/>
      <c r="F671" s="54"/>
      <c r="G671" s="49"/>
      <c r="J671" s="46"/>
      <c r="K671" s="46"/>
    </row>
    <row r="672" spans="3:11" ht="15.75" customHeight="1" x14ac:dyDescent="0.25">
      <c r="C672" s="104"/>
      <c r="D672" s="105"/>
      <c r="E672" s="54"/>
      <c r="F672" s="54"/>
      <c r="G672" s="49"/>
      <c r="J672" s="46"/>
      <c r="K672" s="46"/>
    </row>
    <row r="673" spans="3:11" ht="15.75" customHeight="1" x14ac:dyDescent="0.25">
      <c r="C673" s="104"/>
      <c r="D673" s="105"/>
      <c r="E673" s="54"/>
      <c r="F673" s="54"/>
      <c r="G673" s="49"/>
      <c r="J673" s="46"/>
      <c r="K673" s="46"/>
    </row>
    <row r="674" spans="3:11" ht="15.75" customHeight="1" x14ac:dyDescent="0.25">
      <c r="C674" s="104"/>
      <c r="D674" s="105"/>
      <c r="E674" s="54"/>
      <c r="F674" s="54"/>
      <c r="G674" s="49"/>
      <c r="J674" s="46"/>
      <c r="K674" s="46"/>
    </row>
    <row r="675" spans="3:11" ht="15.75" customHeight="1" x14ac:dyDescent="0.25">
      <c r="C675" s="104"/>
      <c r="D675" s="105"/>
      <c r="E675" s="54"/>
      <c r="F675" s="54"/>
      <c r="G675" s="49"/>
      <c r="J675" s="46"/>
      <c r="K675" s="46"/>
    </row>
    <row r="676" spans="3:11" ht="15.75" customHeight="1" x14ac:dyDescent="0.25">
      <c r="C676" s="104"/>
      <c r="D676" s="105"/>
      <c r="E676" s="54"/>
      <c r="F676" s="54"/>
      <c r="G676" s="49"/>
      <c r="J676" s="46"/>
      <c r="K676" s="46"/>
    </row>
    <row r="677" spans="3:11" ht="15.75" customHeight="1" x14ac:dyDescent="0.25">
      <c r="C677" s="104"/>
      <c r="D677" s="105"/>
      <c r="E677" s="54"/>
      <c r="F677" s="54"/>
      <c r="G677" s="49"/>
      <c r="J677" s="46"/>
      <c r="K677" s="46"/>
    </row>
    <row r="678" spans="3:11" ht="15.75" customHeight="1" x14ac:dyDescent="0.25">
      <c r="C678" s="104"/>
      <c r="D678" s="105"/>
      <c r="E678" s="54"/>
      <c r="F678" s="54"/>
      <c r="G678" s="49"/>
      <c r="J678" s="46"/>
      <c r="K678" s="46"/>
    </row>
    <row r="679" spans="3:11" ht="15.75" customHeight="1" x14ac:dyDescent="0.25">
      <c r="C679" s="104"/>
      <c r="D679" s="105"/>
      <c r="E679" s="54"/>
      <c r="F679" s="54"/>
      <c r="G679" s="49"/>
      <c r="J679" s="46"/>
      <c r="K679" s="46"/>
    </row>
    <row r="680" spans="3:11" ht="15.75" customHeight="1" x14ac:dyDescent="0.25">
      <c r="C680" s="104"/>
      <c r="D680" s="105"/>
      <c r="E680" s="54"/>
      <c r="F680" s="54"/>
      <c r="G680" s="49"/>
      <c r="J680" s="46"/>
      <c r="K680" s="46"/>
    </row>
    <row r="681" spans="3:11" ht="15.75" customHeight="1" x14ac:dyDescent="0.25">
      <c r="C681" s="104"/>
      <c r="D681" s="105"/>
      <c r="E681" s="54"/>
      <c r="F681" s="54"/>
      <c r="G681" s="49"/>
      <c r="J681" s="46"/>
      <c r="K681" s="46"/>
    </row>
    <row r="682" spans="3:11" ht="15.75" customHeight="1" x14ac:dyDescent="0.25">
      <c r="C682" s="104"/>
      <c r="D682" s="105"/>
      <c r="E682" s="54"/>
      <c r="F682" s="54"/>
      <c r="G682" s="49"/>
      <c r="J682" s="46"/>
      <c r="K682" s="46"/>
    </row>
    <row r="683" spans="3:11" ht="15.75" customHeight="1" x14ac:dyDescent="0.25">
      <c r="C683" s="104"/>
      <c r="D683" s="105"/>
      <c r="E683" s="54"/>
      <c r="F683" s="54"/>
      <c r="G683" s="49"/>
      <c r="J683" s="46"/>
      <c r="K683" s="46"/>
    </row>
    <row r="684" spans="3:11" ht="15.75" customHeight="1" x14ac:dyDescent="0.25">
      <c r="C684" s="104"/>
      <c r="D684" s="105"/>
      <c r="E684" s="54"/>
      <c r="F684" s="54"/>
      <c r="G684" s="49"/>
      <c r="J684" s="46"/>
      <c r="K684" s="46"/>
    </row>
    <row r="685" spans="3:11" ht="15.75" customHeight="1" x14ac:dyDescent="0.25">
      <c r="C685" s="104"/>
      <c r="D685" s="105"/>
      <c r="E685" s="54"/>
      <c r="F685" s="54"/>
      <c r="G685" s="49"/>
      <c r="J685" s="46"/>
      <c r="K685" s="46"/>
    </row>
    <row r="686" spans="3:11" ht="15.75" customHeight="1" x14ac:dyDescent="0.25">
      <c r="C686" s="104"/>
      <c r="D686" s="105"/>
      <c r="E686" s="54"/>
      <c r="F686" s="54"/>
      <c r="G686" s="49"/>
      <c r="J686" s="46"/>
      <c r="K686" s="46"/>
    </row>
    <row r="687" spans="3:11" ht="15.75" customHeight="1" x14ac:dyDescent="0.25">
      <c r="C687" s="104"/>
      <c r="D687" s="105"/>
      <c r="E687" s="54"/>
      <c r="F687" s="54"/>
      <c r="G687" s="49"/>
      <c r="J687" s="46"/>
      <c r="K687" s="46"/>
    </row>
    <row r="688" spans="3:11" ht="15.75" customHeight="1" x14ac:dyDescent="0.25">
      <c r="C688" s="104"/>
      <c r="D688" s="105"/>
      <c r="E688" s="54"/>
      <c r="F688" s="54"/>
      <c r="G688" s="49"/>
      <c r="J688" s="46"/>
      <c r="K688" s="46"/>
    </row>
    <row r="689" spans="3:11" ht="15.75" customHeight="1" x14ac:dyDescent="0.25">
      <c r="C689" s="104"/>
      <c r="D689" s="105"/>
      <c r="E689" s="54"/>
      <c r="F689" s="54"/>
      <c r="G689" s="49"/>
      <c r="J689" s="46"/>
      <c r="K689" s="46"/>
    </row>
    <row r="690" spans="3:11" ht="15.75" customHeight="1" x14ac:dyDescent="0.25">
      <c r="C690" s="104"/>
      <c r="D690" s="105"/>
      <c r="E690" s="54"/>
      <c r="F690" s="54"/>
      <c r="G690" s="49"/>
      <c r="J690" s="46"/>
      <c r="K690" s="46"/>
    </row>
    <row r="691" spans="3:11" ht="15.75" customHeight="1" x14ac:dyDescent="0.25">
      <c r="C691" s="104"/>
      <c r="D691" s="105"/>
      <c r="E691" s="54"/>
      <c r="F691" s="54"/>
      <c r="G691" s="49"/>
      <c r="J691" s="46"/>
      <c r="K691" s="46"/>
    </row>
    <row r="692" spans="3:11" ht="15.75" customHeight="1" x14ac:dyDescent="0.25">
      <c r="C692" s="104"/>
      <c r="D692" s="105"/>
      <c r="E692" s="54"/>
      <c r="F692" s="54"/>
      <c r="G692" s="49"/>
      <c r="J692" s="46"/>
      <c r="K692" s="46"/>
    </row>
    <row r="693" spans="3:11" ht="15.75" customHeight="1" x14ac:dyDescent="0.25">
      <c r="C693" s="104"/>
      <c r="D693" s="105"/>
      <c r="E693" s="54"/>
      <c r="F693" s="54"/>
      <c r="G693" s="49"/>
      <c r="J693" s="46"/>
      <c r="K693" s="46"/>
    </row>
    <row r="694" spans="3:11" ht="15.75" customHeight="1" x14ac:dyDescent="0.25">
      <c r="C694" s="104"/>
      <c r="D694" s="105"/>
      <c r="E694" s="54"/>
      <c r="F694" s="54"/>
      <c r="G694" s="49"/>
      <c r="J694" s="46"/>
      <c r="K694" s="46"/>
    </row>
    <row r="695" spans="3:11" ht="15.75" customHeight="1" x14ac:dyDescent="0.25">
      <c r="C695" s="104"/>
      <c r="D695" s="105"/>
      <c r="E695" s="54"/>
      <c r="F695" s="54"/>
      <c r="G695" s="49"/>
      <c r="J695" s="46"/>
      <c r="K695" s="46"/>
    </row>
    <row r="696" spans="3:11" ht="15.75" customHeight="1" x14ac:dyDescent="0.25">
      <c r="C696" s="104"/>
      <c r="D696" s="105"/>
      <c r="E696" s="54"/>
      <c r="F696" s="54"/>
      <c r="G696" s="49"/>
      <c r="J696" s="46"/>
      <c r="K696" s="46"/>
    </row>
    <row r="697" spans="3:11" ht="15.75" customHeight="1" x14ac:dyDescent="0.25">
      <c r="C697" s="104"/>
      <c r="D697" s="105"/>
      <c r="E697" s="54"/>
      <c r="F697" s="54"/>
      <c r="G697" s="49"/>
      <c r="J697" s="46"/>
      <c r="K697" s="46"/>
    </row>
    <row r="698" spans="3:11" ht="15.75" customHeight="1" x14ac:dyDescent="0.25">
      <c r="C698" s="104"/>
      <c r="D698" s="105"/>
      <c r="E698" s="54"/>
      <c r="F698" s="54"/>
      <c r="G698" s="49"/>
      <c r="J698" s="46"/>
      <c r="K698" s="46"/>
    </row>
    <row r="699" spans="3:11" ht="15.75" customHeight="1" x14ac:dyDescent="0.25">
      <c r="C699" s="104"/>
      <c r="D699" s="105"/>
      <c r="E699" s="54"/>
      <c r="F699" s="54"/>
      <c r="G699" s="49"/>
      <c r="J699" s="46"/>
      <c r="K699" s="46"/>
    </row>
    <row r="700" spans="3:11" ht="15.75" customHeight="1" x14ac:dyDescent="0.25">
      <c r="C700" s="104"/>
      <c r="D700" s="105"/>
      <c r="E700" s="54"/>
      <c r="F700" s="54"/>
      <c r="G700" s="49"/>
      <c r="J700" s="46"/>
      <c r="K700" s="46"/>
    </row>
    <row r="701" spans="3:11" ht="15.75" customHeight="1" x14ac:dyDescent="0.25">
      <c r="C701" s="104"/>
      <c r="D701" s="105"/>
      <c r="E701" s="54"/>
      <c r="F701" s="54"/>
      <c r="G701" s="49"/>
      <c r="J701" s="46"/>
      <c r="K701" s="46"/>
    </row>
    <row r="702" spans="3:11" ht="15.75" customHeight="1" x14ac:dyDescent="0.25">
      <c r="C702" s="104"/>
      <c r="D702" s="105"/>
      <c r="E702" s="54"/>
      <c r="F702" s="54"/>
      <c r="G702" s="49"/>
      <c r="J702" s="46"/>
      <c r="K702" s="46"/>
    </row>
    <row r="703" spans="3:11" ht="15.75" customHeight="1" x14ac:dyDescent="0.25">
      <c r="C703" s="104"/>
      <c r="D703" s="105"/>
      <c r="E703" s="54"/>
      <c r="F703" s="54"/>
      <c r="G703" s="49"/>
      <c r="J703" s="46"/>
      <c r="K703" s="46"/>
    </row>
    <row r="704" spans="3:11" ht="15.75" customHeight="1" x14ac:dyDescent="0.25">
      <c r="C704" s="104"/>
      <c r="D704" s="105"/>
      <c r="E704" s="54"/>
      <c r="F704" s="54"/>
      <c r="G704" s="49"/>
      <c r="J704" s="46"/>
      <c r="K704" s="46"/>
    </row>
    <row r="705" spans="3:11" ht="15.75" customHeight="1" x14ac:dyDescent="0.25">
      <c r="C705" s="104"/>
      <c r="D705" s="105"/>
      <c r="E705" s="54"/>
      <c r="F705" s="54"/>
      <c r="G705" s="49"/>
      <c r="J705" s="46"/>
      <c r="K705" s="46"/>
    </row>
    <row r="706" spans="3:11" ht="15.75" customHeight="1" x14ac:dyDescent="0.25">
      <c r="C706" s="104"/>
      <c r="D706" s="105"/>
      <c r="E706" s="54"/>
      <c r="F706" s="54"/>
      <c r="G706" s="49"/>
      <c r="J706" s="46"/>
      <c r="K706" s="46"/>
    </row>
    <row r="707" spans="3:11" ht="15.75" customHeight="1" x14ac:dyDescent="0.25">
      <c r="C707" s="104"/>
      <c r="D707" s="105"/>
      <c r="E707" s="54"/>
      <c r="F707" s="54"/>
      <c r="G707" s="49"/>
      <c r="J707" s="46"/>
      <c r="K707" s="46"/>
    </row>
    <row r="708" spans="3:11" ht="15.75" customHeight="1" x14ac:dyDescent="0.25">
      <c r="C708" s="104"/>
      <c r="D708" s="105"/>
      <c r="E708" s="54"/>
      <c r="F708" s="54"/>
      <c r="G708" s="49"/>
      <c r="J708" s="46"/>
      <c r="K708" s="46"/>
    </row>
    <row r="709" spans="3:11" ht="15.75" customHeight="1" x14ac:dyDescent="0.25">
      <c r="C709" s="104"/>
      <c r="D709" s="105"/>
      <c r="E709" s="54"/>
      <c r="F709" s="54"/>
      <c r="G709" s="49"/>
      <c r="J709" s="46"/>
      <c r="K709" s="46"/>
    </row>
    <row r="710" spans="3:11" ht="15.75" customHeight="1" x14ac:dyDescent="0.25">
      <c r="C710" s="104"/>
      <c r="D710" s="105"/>
      <c r="E710" s="54"/>
      <c r="F710" s="54"/>
      <c r="G710" s="49"/>
      <c r="J710" s="46"/>
      <c r="K710" s="46"/>
    </row>
    <row r="711" spans="3:11" ht="15.75" customHeight="1" x14ac:dyDescent="0.25">
      <c r="C711" s="104"/>
      <c r="D711" s="105"/>
      <c r="E711" s="54"/>
      <c r="F711" s="54"/>
      <c r="G711" s="49"/>
      <c r="J711" s="46"/>
      <c r="K711" s="46"/>
    </row>
    <row r="712" spans="3:11" ht="15.75" customHeight="1" x14ac:dyDescent="0.25">
      <c r="C712" s="104"/>
      <c r="D712" s="105"/>
      <c r="E712" s="54"/>
      <c r="F712" s="54"/>
      <c r="G712" s="49"/>
      <c r="J712" s="46"/>
      <c r="K712" s="46"/>
    </row>
    <row r="713" spans="3:11" ht="15.75" customHeight="1" x14ac:dyDescent="0.25">
      <c r="C713" s="104"/>
      <c r="D713" s="105"/>
      <c r="E713" s="54"/>
      <c r="F713" s="54"/>
      <c r="G713" s="49"/>
      <c r="J713" s="46"/>
      <c r="K713" s="46"/>
    </row>
    <row r="714" spans="3:11" ht="15.75" customHeight="1" x14ac:dyDescent="0.25">
      <c r="C714" s="104"/>
      <c r="D714" s="105"/>
      <c r="E714" s="54"/>
      <c r="F714" s="54"/>
      <c r="G714" s="49"/>
      <c r="J714" s="46"/>
      <c r="K714" s="46"/>
    </row>
    <row r="715" spans="3:11" ht="15.75" customHeight="1" x14ac:dyDescent="0.25">
      <c r="C715" s="104"/>
      <c r="D715" s="105"/>
      <c r="E715" s="54"/>
      <c r="F715" s="54"/>
      <c r="G715" s="49"/>
      <c r="J715" s="46"/>
      <c r="K715" s="46"/>
    </row>
    <row r="716" spans="3:11" ht="15.75" customHeight="1" x14ac:dyDescent="0.25">
      <c r="C716" s="104"/>
      <c r="D716" s="105"/>
      <c r="E716" s="54"/>
      <c r="F716" s="54"/>
      <c r="G716" s="49"/>
      <c r="J716" s="46"/>
      <c r="K716" s="46"/>
    </row>
    <row r="717" spans="3:11" ht="15.75" customHeight="1" x14ac:dyDescent="0.25">
      <c r="C717" s="104"/>
      <c r="D717" s="105"/>
      <c r="E717" s="54"/>
      <c r="F717" s="54"/>
      <c r="G717" s="49"/>
      <c r="J717" s="46"/>
      <c r="K717" s="46"/>
    </row>
    <row r="718" spans="3:11" ht="15.75" customHeight="1" x14ac:dyDescent="0.25">
      <c r="C718" s="104"/>
      <c r="D718" s="105"/>
      <c r="E718" s="54"/>
      <c r="F718" s="54"/>
      <c r="G718" s="49"/>
      <c r="J718" s="46"/>
      <c r="K718" s="46"/>
    </row>
    <row r="719" spans="3:11" ht="15.75" customHeight="1" x14ac:dyDescent="0.25">
      <c r="C719" s="104"/>
      <c r="D719" s="105"/>
      <c r="E719" s="54"/>
      <c r="F719" s="54"/>
      <c r="G719" s="49"/>
      <c r="J719" s="46"/>
      <c r="K719" s="46"/>
    </row>
    <row r="720" spans="3:11" ht="15.75" customHeight="1" x14ac:dyDescent="0.25">
      <c r="C720" s="104"/>
      <c r="D720" s="105"/>
      <c r="E720" s="54"/>
      <c r="F720" s="54"/>
      <c r="G720" s="49"/>
      <c r="J720" s="46"/>
      <c r="K720" s="46"/>
    </row>
    <row r="721" spans="3:11" ht="15.75" customHeight="1" x14ac:dyDescent="0.25">
      <c r="C721" s="104"/>
      <c r="D721" s="105"/>
      <c r="E721" s="54"/>
      <c r="F721" s="54"/>
      <c r="G721" s="49"/>
      <c r="J721" s="46"/>
      <c r="K721" s="46"/>
    </row>
    <row r="722" spans="3:11" ht="15.75" customHeight="1" x14ac:dyDescent="0.25">
      <c r="C722" s="104"/>
      <c r="D722" s="105"/>
      <c r="E722" s="54"/>
      <c r="F722" s="54"/>
      <c r="G722" s="49"/>
      <c r="J722" s="46"/>
      <c r="K722" s="46"/>
    </row>
    <row r="723" spans="3:11" ht="15.75" customHeight="1" x14ac:dyDescent="0.25">
      <c r="C723" s="104"/>
      <c r="D723" s="105"/>
      <c r="E723" s="54"/>
      <c r="F723" s="54"/>
      <c r="G723" s="49"/>
      <c r="J723" s="46"/>
      <c r="K723" s="46"/>
    </row>
    <row r="724" spans="3:11" ht="15.75" customHeight="1" x14ac:dyDescent="0.25">
      <c r="C724" s="104"/>
      <c r="D724" s="105"/>
      <c r="E724" s="54"/>
      <c r="F724" s="54"/>
      <c r="G724" s="49"/>
      <c r="J724" s="46"/>
      <c r="K724" s="46"/>
    </row>
    <row r="725" spans="3:11" ht="15.75" customHeight="1" x14ac:dyDescent="0.25">
      <c r="C725" s="104"/>
      <c r="D725" s="105"/>
      <c r="E725" s="54"/>
      <c r="F725" s="54"/>
      <c r="G725" s="49"/>
      <c r="J725" s="46"/>
      <c r="K725" s="46"/>
    </row>
    <row r="726" spans="3:11" ht="15.75" customHeight="1" x14ac:dyDescent="0.25">
      <c r="C726" s="104"/>
      <c r="D726" s="105"/>
      <c r="E726" s="54"/>
      <c r="F726" s="54"/>
      <c r="G726" s="49"/>
      <c r="J726" s="46"/>
      <c r="K726" s="46"/>
    </row>
    <row r="727" spans="3:11" ht="15.75" customHeight="1" x14ac:dyDescent="0.25">
      <c r="C727" s="104"/>
      <c r="D727" s="105"/>
      <c r="E727" s="54"/>
      <c r="F727" s="54"/>
      <c r="G727" s="49"/>
      <c r="J727" s="46"/>
      <c r="K727" s="46"/>
    </row>
    <row r="728" spans="3:11" ht="15.75" customHeight="1" x14ac:dyDescent="0.25">
      <c r="C728" s="104"/>
      <c r="D728" s="105"/>
      <c r="E728" s="54"/>
      <c r="F728" s="54"/>
      <c r="G728" s="49"/>
      <c r="J728" s="46"/>
      <c r="K728" s="46"/>
    </row>
    <row r="729" spans="3:11" ht="15.75" customHeight="1" x14ac:dyDescent="0.25">
      <c r="C729" s="104"/>
      <c r="D729" s="105"/>
      <c r="E729" s="54"/>
      <c r="F729" s="54"/>
      <c r="G729" s="49"/>
      <c r="J729" s="46"/>
      <c r="K729" s="46"/>
    </row>
    <row r="730" spans="3:11" ht="15.75" customHeight="1" x14ac:dyDescent="0.25">
      <c r="C730" s="104"/>
      <c r="D730" s="105"/>
      <c r="E730" s="54"/>
      <c r="F730" s="54"/>
      <c r="G730" s="49"/>
      <c r="J730" s="46"/>
      <c r="K730" s="46"/>
    </row>
    <row r="731" spans="3:11" ht="15.75" customHeight="1" x14ac:dyDescent="0.25">
      <c r="C731" s="104"/>
      <c r="D731" s="105"/>
      <c r="E731" s="54"/>
      <c r="F731" s="54"/>
      <c r="G731" s="49"/>
      <c r="J731" s="46"/>
      <c r="K731" s="46"/>
    </row>
    <row r="732" spans="3:11" ht="15.75" customHeight="1" x14ac:dyDescent="0.25">
      <c r="C732" s="104"/>
      <c r="D732" s="105"/>
      <c r="E732" s="54"/>
      <c r="F732" s="54"/>
      <c r="G732" s="49"/>
      <c r="J732" s="46"/>
      <c r="K732" s="46"/>
    </row>
    <row r="733" spans="3:11" ht="15.75" customHeight="1" x14ac:dyDescent="0.25">
      <c r="C733" s="104"/>
      <c r="D733" s="105"/>
      <c r="E733" s="54"/>
      <c r="F733" s="54"/>
      <c r="G733" s="49"/>
      <c r="J733" s="46"/>
      <c r="K733" s="46"/>
    </row>
    <row r="734" spans="3:11" ht="15.75" customHeight="1" x14ac:dyDescent="0.25">
      <c r="C734" s="104"/>
      <c r="D734" s="105"/>
      <c r="E734" s="54"/>
      <c r="F734" s="54"/>
      <c r="G734" s="49"/>
      <c r="J734" s="46"/>
      <c r="K734" s="46"/>
    </row>
    <row r="735" spans="3:11" ht="15.75" customHeight="1" x14ac:dyDescent="0.25">
      <c r="C735" s="104"/>
      <c r="D735" s="105"/>
      <c r="E735" s="54"/>
      <c r="F735" s="54"/>
      <c r="G735" s="49"/>
      <c r="J735" s="46"/>
      <c r="K735" s="46"/>
    </row>
    <row r="736" spans="3:11" ht="15.75" customHeight="1" x14ac:dyDescent="0.25">
      <c r="C736" s="104"/>
      <c r="D736" s="105"/>
      <c r="E736" s="54"/>
      <c r="F736" s="54"/>
      <c r="G736" s="49"/>
      <c r="J736" s="46"/>
      <c r="K736" s="46"/>
    </row>
    <row r="737" spans="3:11" ht="15.75" customHeight="1" x14ac:dyDescent="0.25">
      <c r="C737" s="104"/>
      <c r="D737" s="105"/>
      <c r="E737" s="54"/>
      <c r="F737" s="54"/>
      <c r="G737" s="49"/>
      <c r="J737" s="46"/>
      <c r="K737" s="46"/>
    </row>
    <row r="738" spans="3:11" ht="15.75" customHeight="1" x14ac:dyDescent="0.25">
      <c r="C738" s="104"/>
      <c r="D738" s="105"/>
      <c r="E738" s="54"/>
      <c r="F738" s="54"/>
      <c r="G738" s="49"/>
      <c r="J738" s="46"/>
      <c r="K738" s="46"/>
    </row>
    <row r="739" spans="3:11" ht="15.75" customHeight="1" x14ac:dyDescent="0.25">
      <c r="C739" s="104"/>
      <c r="D739" s="105"/>
      <c r="E739" s="54"/>
      <c r="F739" s="54"/>
      <c r="G739" s="49"/>
      <c r="J739" s="46"/>
      <c r="K739" s="46"/>
    </row>
    <row r="740" spans="3:11" ht="15.75" customHeight="1" x14ac:dyDescent="0.25">
      <c r="C740" s="104"/>
      <c r="D740" s="105"/>
      <c r="E740" s="54"/>
      <c r="F740" s="54"/>
      <c r="G740" s="49"/>
      <c r="J740" s="46"/>
      <c r="K740" s="46"/>
    </row>
    <row r="741" spans="3:11" ht="15.75" customHeight="1" x14ac:dyDescent="0.25">
      <c r="C741" s="104"/>
      <c r="D741" s="105"/>
      <c r="E741" s="54"/>
      <c r="F741" s="54"/>
      <c r="G741" s="49"/>
      <c r="J741" s="46"/>
      <c r="K741" s="46"/>
    </row>
    <row r="742" spans="3:11" ht="15.75" customHeight="1" x14ac:dyDescent="0.25">
      <c r="C742" s="104"/>
      <c r="D742" s="105"/>
      <c r="E742" s="54"/>
      <c r="F742" s="54"/>
      <c r="G742" s="49"/>
      <c r="J742" s="46"/>
      <c r="K742" s="46"/>
    </row>
    <row r="743" spans="3:11" ht="15.75" customHeight="1" x14ac:dyDescent="0.25">
      <c r="C743" s="104"/>
      <c r="D743" s="105"/>
      <c r="E743" s="54"/>
      <c r="F743" s="54"/>
      <c r="G743" s="49"/>
      <c r="J743" s="46"/>
      <c r="K743" s="46"/>
    </row>
    <row r="744" spans="3:11" ht="15.75" customHeight="1" x14ac:dyDescent="0.25">
      <c r="C744" s="104"/>
      <c r="D744" s="105"/>
      <c r="E744" s="54"/>
      <c r="F744" s="54"/>
      <c r="G744" s="49"/>
      <c r="J744" s="46"/>
      <c r="K744" s="46"/>
    </row>
    <row r="745" spans="3:11" ht="15.75" customHeight="1" x14ac:dyDescent="0.25">
      <c r="C745" s="104"/>
      <c r="D745" s="105"/>
      <c r="E745" s="54"/>
      <c r="F745" s="54"/>
      <c r="G745" s="49"/>
      <c r="J745" s="46"/>
      <c r="K745" s="46"/>
    </row>
    <row r="746" spans="3:11" ht="15.75" customHeight="1" x14ac:dyDescent="0.25">
      <c r="C746" s="104"/>
      <c r="D746" s="105"/>
      <c r="E746" s="54"/>
      <c r="F746" s="54"/>
      <c r="G746" s="49"/>
      <c r="J746" s="46"/>
      <c r="K746" s="46"/>
    </row>
    <row r="747" spans="3:11" ht="15.75" customHeight="1" x14ac:dyDescent="0.25">
      <c r="C747" s="104"/>
      <c r="D747" s="105"/>
      <c r="E747" s="54"/>
      <c r="F747" s="54"/>
      <c r="G747" s="49"/>
      <c r="J747" s="46"/>
      <c r="K747" s="46"/>
    </row>
    <row r="748" spans="3:11" ht="15.75" customHeight="1" x14ac:dyDescent="0.25">
      <c r="C748" s="104"/>
      <c r="D748" s="105"/>
      <c r="E748" s="54"/>
      <c r="F748" s="54"/>
      <c r="G748" s="49"/>
      <c r="J748" s="46"/>
      <c r="K748" s="46"/>
    </row>
    <row r="749" spans="3:11" ht="15.75" customHeight="1" x14ac:dyDescent="0.25">
      <c r="C749" s="104"/>
      <c r="D749" s="105"/>
      <c r="E749" s="54"/>
      <c r="F749" s="54"/>
      <c r="G749" s="49"/>
      <c r="J749" s="46"/>
      <c r="K749" s="46"/>
    </row>
    <row r="750" spans="3:11" ht="15.75" customHeight="1" x14ac:dyDescent="0.25">
      <c r="C750" s="104"/>
      <c r="D750" s="105"/>
      <c r="E750" s="54"/>
      <c r="F750" s="54"/>
      <c r="G750" s="49"/>
      <c r="J750" s="46"/>
      <c r="K750" s="46"/>
    </row>
    <row r="751" spans="3:11" ht="15.75" customHeight="1" x14ac:dyDescent="0.25">
      <c r="C751" s="104"/>
      <c r="D751" s="105"/>
      <c r="E751" s="54"/>
      <c r="F751" s="54"/>
      <c r="G751" s="49"/>
      <c r="J751" s="46"/>
      <c r="K751" s="46"/>
    </row>
    <row r="752" spans="3:11" ht="15.75" customHeight="1" x14ac:dyDescent="0.25">
      <c r="C752" s="104"/>
      <c r="D752" s="105"/>
      <c r="E752" s="54"/>
      <c r="F752" s="54"/>
      <c r="G752" s="49"/>
      <c r="J752" s="46"/>
      <c r="K752" s="46"/>
    </row>
    <row r="753" spans="3:11" ht="15.75" customHeight="1" x14ac:dyDescent="0.25">
      <c r="C753" s="104"/>
      <c r="D753" s="105"/>
      <c r="E753" s="54"/>
      <c r="F753" s="54"/>
      <c r="G753" s="49"/>
      <c r="J753" s="46"/>
      <c r="K753" s="46"/>
    </row>
    <row r="754" spans="3:11" ht="15.75" customHeight="1" x14ac:dyDescent="0.25">
      <c r="C754" s="104"/>
      <c r="D754" s="105"/>
      <c r="E754" s="54"/>
      <c r="F754" s="54"/>
      <c r="G754" s="49"/>
      <c r="J754" s="46"/>
      <c r="K754" s="46"/>
    </row>
    <row r="755" spans="3:11" ht="15.75" customHeight="1" x14ac:dyDescent="0.25">
      <c r="C755" s="104"/>
      <c r="D755" s="105"/>
      <c r="E755" s="54"/>
      <c r="F755" s="54"/>
      <c r="G755" s="49"/>
      <c r="J755" s="46"/>
      <c r="K755" s="46"/>
    </row>
    <row r="756" spans="3:11" ht="15.75" customHeight="1" x14ac:dyDescent="0.25">
      <c r="C756" s="104"/>
      <c r="D756" s="105"/>
      <c r="E756" s="54"/>
      <c r="F756" s="54"/>
      <c r="G756" s="49"/>
      <c r="J756" s="46"/>
      <c r="K756" s="46"/>
    </row>
    <row r="757" spans="3:11" ht="15.75" customHeight="1" x14ac:dyDescent="0.25">
      <c r="C757" s="104"/>
      <c r="D757" s="105"/>
      <c r="E757" s="54"/>
      <c r="F757" s="54"/>
      <c r="G757" s="49"/>
      <c r="J757" s="46"/>
      <c r="K757" s="46"/>
    </row>
    <row r="758" spans="3:11" ht="15.75" customHeight="1" x14ac:dyDescent="0.25">
      <c r="C758" s="104"/>
      <c r="D758" s="105"/>
      <c r="E758" s="54"/>
      <c r="F758" s="54"/>
      <c r="G758" s="49"/>
      <c r="J758" s="46"/>
      <c r="K758" s="46"/>
    </row>
    <row r="759" spans="3:11" ht="15.75" customHeight="1" x14ac:dyDescent="0.25">
      <c r="C759" s="104"/>
      <c r="D759" s="105"/>
      <c r="E759" s="54"/>
      <c r="F759" s="54"/>
      <c r="G759" s="49"/>
      <c r="J759" s="46"/>
      <c r="K759" s="46"/>
    </row>
    <row r="760" spans="3:11" ht="15.75" customHeight="1" x14ac:dyDescent="0.25">
      <c r="C760" s="104"/>
      <c r="D760" s="105"/>
      <c r="E760" s="54"/>
      <c r="F760" s="54"/>
      <c r="G760" s="49"/>
      <c r="J760" s="46"/>
      <c r="K760" s="46"/>
    </row>
    <row r="761" spans="3:11" ht="15.75" customHeight="1" x14ac:dyDescent="0.25">
      <c r="C761" s="104"/>
      <c r="D761" s="105"/>
      <c r="E761" s="54"/>
      <c r="F761" s="54"/>
      <c r="G761" s="49"/>
      <c r="J761" s="46"/>
      <c r="K761" s="46"/>
    </row>
    <row r="762" spans="3:11" ht="15.75" customHeight="1" x14ac:dyDescent="0.25">
      <c r="C762" s="104"/>
      <c r="D762" s="105"/>
      <c r="E762" s="54"/>
      <c r="F762" s="54"/>
      <c r="G762" s="49"/>
      <c r="J762" s="46"/>
      <c r="K762" s="46"/>
    </row>
    <row r="763" spans="3:11" ht="15.75" customHeight="1" x14ac:dyDescent="0.25">
      <c r="C763" s="104"/>
      <c r="D763" s="105"/>
      <c r="E763" s="54"/>
      <c r="F763" s="54"/>
      <c r="G763" s="49"/>
      <c r="J763" s="46"/>
      <c r="K763" s="46"/>
    </row>
    <row r="764" spans="3:11" ht="15.75" customHeight="1" x14ac:dyDescent="0.25">
      <c r="C764" s="104"/>
      <c r="D764" s="105"/>
      <c r="E764" s="54"/>
      <c r="F764" s="54"/>
      <c r="G764" s="49"/>
      <c r="J764" s="46"/>
      <c r="K764" s="46"/>
    </row>
    <row r="765" spans="3:11" ht="15.75" customHeight="1" x14ac:dyDescent="0.25">
      <c r="C765" s="104"/>
      <c r="D765" s="105"/>
      <c r="E765" s="54"/>
      <c r="F765" s="54"/>
      <c r="G765" s="49"/>
      <c r="J765" s="46"/>
      <c r="K765" s="46"/>
    </row>
    <row r="766" spans="3:11" ht="15.75" customHeight="1" x14ac:dyDescent="0.25">
      <c r="C766" s="104"/>
      <c r="D766" s="105"/>
      <c r="E766" s="54"/>
      <c r="F766" s="54"/>
      <c r="G766" s="49"/>
      <c r="J766" s="46"/>
      <c r="K766" s="46"/>
    </row>
    <row r="767" spans="3:11" ht="15.75" customHeight="1" x14ac:dyDescent="0.25">
      <c r="C767" s="104"/>
      <c r="D767" s="105"/>
      <c r="E767" s="54"/>
      <c r="F767" s="54"/>
      <c r="G767" s="49"/>
      <c r="J767" s="46"/>
      <c r="K767" s="46"/>
    </row>
    <row r="768" spans="3:11" ht="15.75" customHeight="1" x14ac:dyDescent="0.25">
      <c r="C768" s="104"/>
      <c r="D768" s="105"/>
      <c r="E768" s="54"/>
      <c r="F768" s="54"/>
      <c r="G768" s="49"/>
      <c r="J768" s="46"/>
      <c r="K768" s="46"/>
    </row>
    <row r="769" spans="3:11" ht="15.75" customHeight="1" x14ac:dyDescent="0.25">
      <c r="C769" s="104"/>
      <c r="D769" s="105"/>
      <c r="E769" s="54"/>
      <c r="F769" s="54"/>
      <c r="G769" s="49"/>
      <c r="J769" s="46"/>
      <c r="K769" s="46"/>
    </row>
    <row r="770" spans="3:11" ht="15.75" customHeight="1" x14ac:dyDescent="0.25">
      <c r="C770" s="104"/>
      <c r="D770" s="105"/>
      <c r="E770" s="54"/>
      <c r="F770" s="54"/>
      <c r="G770" s="49"/>
      <c r="J770" s="46"/>
      <c r="K770" s="46"/>
    </row>
    <row r="771" spans="3:11" ht="15.75" customHeight="1" x14ac:dyDescent="0.25">
      <c r="C771" s="104"/>
      <c r="D771" s="105"/>
      <c r="E771" s="54"/>
      <c r="F771" s="54"/>
      <c r="G771" s="49"/>
      <c r="J771" s="46"/>
      <c r="K771" s="46"/>
    </row>
    <row r="772" spans="3:11" ht="15.75" customHeight="1" x14ac:dyDescent="0.25">
      <c r="C772" s="104"/>
      <c r="D772" s="105"/>
      <c r="E772" s="54"/>
      <c r="F772" s="54"/>
      <c r="G772" s="49"/>
      <c r="J772" s="46"/>
      <c r="K772" s="46"/>
    </row>
    <row r="773" spans="3:11" ht="15.75" customHeight="1" x14ac:dyDescent="0.25">
      <c r="C773" s="104"/>
      <c r="D773" s="105"/>
      <c r="E773" s="54"/>
      <c r="F773" s="54"/>
      <c r="G773" s="49"/>
      <c r="J773" s="46"/>
      <c r="K773" s="46"/>
    </row>
    <row r="774" spans="3:11" ht="15.75" customHeight="1" x14ac:dyDescent="0.25">
      <c r="C774" s="104"/>
      <c r="D774" s="105"/>
      <c r="E774" s="54"/>
      <c r="F774" s="54"/>
      <c r="G774" s="49"/>
      <c r="J774" s="46"/>
      <c r="K774" s="46"/>
    </row>
    <row r="775" spans="3:11" ht="15.75" customHeight="1" x14ac:dyDescent="0.25">
      <c r="C775" s="104"/>
      <c r="D775" s="105"/>
      <c r="E775" s="54"/>
      <c r="F775" s="54"/>
      <c r="G775" s="49"/>
      <c r="J775" s="46"/>
      <c r="K775" s="46"/>
    </row>
    <row r="776" spans="3:11" ht="15.75" customHeight="1" x14ac:dyDescent="0.25">
      <c r="C776" s="104"/>
      <c r="D776" s="105"/>
      <c r="E776" s="54"/>
      <c r="F776" s="54"/>
      <c r="G776" s="49"/>
      <c r="J776" s="46"/>
      <c r="K776" s="46"/>
    </row>
    <row r="777" spans="3:11" ht="15.75" customHeight="1" x14ac:dyDescent="0.25">
      <c r="C777" s="104"/>
      <c r="D777" s="105"/>
      <c r="E777" s="54"/>
      <c r="F777" s="54"/>
      <c r="G777" s="49"/>
      <c r="J777" s="46"/>
      <c r="K777" s="46"/>
    </row>
    <row r="778" spans="3:11" ht="15.75" customHeight="1" x14ac:dyDescent="0.25">
      <c r="C778" s="104"/>
      <c r="D778" s="105"/>
      <c r="E778" s="54"/>
      <c r="F778" s="54"/>
      <c r="G778" s="49"/>
      <c r="J778" s="46"/>
      <c r="K778" s="46"/>
    </row>
    <row r="779" spans="3:11" ht="15.75" customHeight="1" x14ac:dyDescent="0.25">
      <c r="C779" s="104"/>
      <c r="D779" s="105"/>
      <c r="E779" s="54"/>
      <c r="F779" s="54"/>
      <c r="G779" s="49"/>
      <c r="J779" s="46"/>
      <c r="K779" s="46"/>
    </row>
    <row r="780" spans="3:11" ht="15.75" customHeight="1" x14ac:dyDescent="0.25">
      <c r="C780" s="104"/>
      <c r="D780" s="105"/>
      <c r="E780" s="54"/>
      <c r="F780" s="54"/>
      <c r="G780" s="49"/>
      <c r="J780" s="46"/>
      <c r="K780" s="46"/>
    </row>
    <row r="781" spans="3:11" ht="15.75" customHeight="1" x14ac:dyDescent="0.25">
      <c r="C781" s="104"/>
      <c r="D781" s="105"/>
      <c r="E781" s="54"/>
      <c r="F781" s="54"/>
      <c r="G781" s="49"/>
      <c r="J781" s="46"/>
      <c r="K781" s="46"/>
    </row>
    <row r="782" spans="3:11" ht="15.75" customHeight="1" x14ac:dyDescent="0.25">
      <c r="C782" s="104"/>
      <c r="D782" s="105"/>
      <c r="E782" s="54"/>
      <c r="F782" s="54"/>
      <c r="G782" s="49"/>
      <c r="J782" s="46"/>
      <c r="K782" s="46"/>
    </row>
    <row r="783" spans="3:11" ht="15.75" customHeight="1" x14ac:dyDescent="0.25">
      <c r="C783" s="104"/>
      <c r="D783" s="105"/>
      <c r="E783" s="54"/>
      <c r="F783" s="54"/>
      <c r="G783" s="49"/>
      <c r="J783" s="46"/>
      <c r="K783" s="46"/>
    </row>
    <row r="784" spans="3:11" ht="15.75" customHeight="1" x14ac:dyDescent="0.25">
      <c r="C784" s="104"/>
      <c r="D784" s="105"/>
      <c r="E784" s="54"/>
      <c r="F784" s="54"/>
      <c r="G784" s="49"/>
      <c r="J784" s="46"/>
      <c r="K784" s="46"/>
    </row>
    <row r="785" spans="3:11" ht="15.75" customHeight="1" x14ac:dyDescent="0.25">
      <c r="C785" s="104"/>
      <c r="D785" s="105"/>
      <c r="E785" s="54"/>
      <c r="F785" s="54"/>
      <c r="G785" s="49"/>
      <c r="J785" s="46"/>
      <c r="K785" s="46"/>
    </row>
    <row r="786" spans="3:11" ht="15.75" customHeight="1" x14ac:dyDescent="0.25">
      <c r="C786" s="104"/>
      <c r="D786" s="105"/>
      <c r="E786" s="54"/>
      <c r="F786" s="54"/>
      <c r="G786" s="49"/>
      <c r="J786" s="46"/>
      <c r="K786" s="46"/>
    </row>
    <row r="787" spans="3:11" ht="15.75" customHeight="1" x14ac:dyDescent="0.25">
      <c r="C787" s="104"/>
      <c r="D787" s="105"/>
      <c r="E787" s="54"/>
      <c r="F787" s="54"/>
      <c r="G787" s="49"/>
      <c r="J787" s="46"/>
      <c r="K787" s="46"/>
    </row>
    <row r="788" spans="3:11" ht="15.75" customHeight="1" x14ac:dyDescent="0.25">
      <c r="C788" s="104"/>
      <c r="D788" s="105"/>
      <c r="E788" s="54"/>
      <c r="F788" s="54"/>
      <c r="G788" s="49"/>
      <c r="J788" s="46"/>
      <c r="K788" s="46"/>
    </row>
    <row r="789" spans="3:11" ht="15.75" customHeight="1" x14ac:dyDescent="0.25">
      <c r="C789" s="104"/>
      <c r="D789" s="105"/>
      <c r="E789" s="54"/>
      <c r="F789" s="54"/>
      <c r="G789" s="49"/>
      <c r="J789" s="46"/>
      <c r="K789" s="46"/>
    </row>
    <row r="790" spans="3:11" ht="15.75" customHeight="1" x14ac:dyDescent="0.25">
      <c r="C790" s="104"/>
      <c r="D790" s="105"/>
      <c r="E790" s="54"/>
      <c r="F790" s="54"/>
      <c r="G790" s="49"/>
      <c r="J790" s="46"/>
      <c r="K790" s="46"/>
    </row>
    <row r="791" spans="3:11" ht="15.75" customHeight="1" x14ac:dyDescent="0.25">
      <c r="C791" s="104"/>
      <c r="D791" s="105"/>
      <c r="E791" s="54"/>
      <c r="F791" s="54"/>
      <c r="G791" s="49"/>
      <c r="J791" s="46"/>
      <c r="K791" s="46"/>
    </row>
    <row r="792" spans="3:11" ht="15.75" customHeight="1" x14ac:dyDescent="0.25">
      <c r="C792" s="104"/>
      <c r="D792" s="105"/>
      <c r="E792" s="54"/>
      <c r="F792" s="54"/>
      <c r="G792" s="49"/>
      <c r="J792" s="46"/>
      <c r="K792" s="46"/>
    </row>
    <row r="793" spans="3:11" ht="15.75" customHeight="1" x14ac:dyDescent="0.25">
      <c r="C793" s="104"/>
      <c r="D793" s="105"/>
      <c r="E793" s="54"/>
      <c r="F793" s="54"/>
      <c r="G793" s="49"/>
      <c r="J793" s="46"/>
      <c r="K793" s="46"/>
    </row>
    <row r="794" spans="3:11" ht="15.75" customHeight="1" x14ac:dyDescent="0.25">
      <c r="C794" s="104"/>
      <c r="D794" s="105"/>
      <c r="E794" s="54"/>
      <c r="F794" s="54"/>
      <c r="G794" s="49"/>
      <c r="J794" s="46"/>
      <c r="K794" s="46"/>
    </row>
    <row r="795" spans="3:11" ht="15.75" customHeight="1" x14ac:dyDescent="0.25">
      <c r="C795" s="104"/>
      <c r="D795" s="105"/>
      <c r="E795" s="54"/>
      <c r="F795" s="54"/>
      <c r="G795" s="49"/>
      <c r="J795" s="46"/>
      <c r="K795" s="46"/>
    </row>
    <row r="796" spans="3:11" ht="15.75" customHeight="1" x14ac:dyDescent="0.25">
      <c r="C796" s="104"/>
      <c r="D796" s="105"/>
      <c r="E796" s="54"/>
      <c r="F796" s="54"/>
      <c r="G796" s="49"/>
      <c r="J796" s="46"/>
      <c r="K796" s="46"/>
    </row>
    <row r="797" spans="3:11" ht="15.75" customHeight="1" x14ac:dyDescent="0.25">
      <c r="C797" s="104"/>
      <c r="D797" s="105"/>
      <c r="E797" s="54"/>
      <c r="F797" s="54"/>
      <c r="G797" s="49"/>
      <c r="J797" s="46"/>
      <c r="K797" s="46"/>
    </row>
    <row r="798" spans="3:11" ht="15.75" customHeight="1" x14ac:dyDescent="0.25">
      <c r="C798" s="104"/>
      <c r="D798" s="105"/>
      <c r="E798" s="54"/>
      <c r="F798" s="54"/>
      <c r="G798" s="49"/>
      <c r="J798" s="46"/>
      <c r="K798" s="46"/>
    </row>
    <row r="799" spans="3:11" ht="15.75" customHeight="1" x14ac:dyDescent="0.25">
      <c r="C799" s="104"/>
      <c r="D799" s="105"/>
      <c r="E799" s="54"/>
      <c r="F799" s="54"/>
      <c r="G799" s="49"/>
      <c r="J799" s="46"/>
      <c r="K799" s="46"/>
    </row>
    <row r="800" spans="3:11" ht="15.75" customHeight="1" x14ac:dyDescent="0.25">
      <c r="C800" s="104"/>
      <c r="D800" s="105"/>
      <c r="E800" s="54"/>
      <c r="F800" s="54"/>
      <c r="G800" s="49"/>
      <c r="J800" s="46"/>
      <c r="K800" s="46"/>
    </row>
    <row r="801" spans="3:11" ht="15.75" customHeight="1" x14ac:dyDescent="0.25">
      <c r="C801" s="104"/>
      <c r="D801" s="105"/>
      <c r="E801" s="54"/>
      <c r="F801" s="54"/>
      <c r="G801" s="49"/>
      <c r="J801" s="46"/>
      <c r="K801" s="46"/>
    </row>
    <row r="802" spans="3:11" ht="15.75" customHeight="1" x14ac:dyDescent="0.25">
      <c r="C802" s="104"/>
      <c r="D802" s="105"/>
      <c r="E802" s="54"/>
      <c r="F802" s="54"/>
      <c r="G802" s="49"/>
      <c r="J802" s="46"/>
      <c r="K802" s="46"/>
    </row>
    <row r="803" spans="3:11" ht="15.75" customHeight="1" x14ac:dyDescent="0.25">
      <c r="C803" s="104"/>
      <c r="D803" s="105"/>
      <c r="E803" s="54"/>
      <c r="F803" s="54"/>
      <c r="G803" s="49"/>
      <c r="J803" s="46"/>
      <c r="K803" s="46"/>
    </row>
    <row r="804" spans="3:11" ht="15.75" customHeight="1" x14ac:dyDescent="0.25">
      <c r="C804" s="104"/>
      <c r="D804" s="105"/>
      <c r="E804" s="54"/>
      <c r="F804" s="54"/>
      <c r="G804" s="49"/>
      <c r="J804" s="46"/>
      <c r="K804" s="46"/>
    </row>
    <row r="805" spans="3:11" ht="15.75" customHeight="1" x14ac:dyDescent="0.25">
      <c r="C805" s="104"/>
      <c r="D805" s="105"/>
      <c r="E805" s="54"/>
      <c r="F805" s="54"/>
      <c r="G805" s="49"/>
      <c r="J805" s="46"/>
      <c r="K805" s="46"/>
    </row>
    <row r="806" spans="3:11" ht="15.75" customHeight="1" x14ac:dyDescent="0.25">
      <c r="C806" s="104"/>
      <c r="D806" s="105"/>
      <c r="E806" s="54"/>
      <c r="F806" s="54"/>
      <c r="G806" s="49"/>
      <c r="J806" s="46"/>
      <c r="K806" s="46"/>
    </row>
    <row r="807" spans="3:11" ht="15.75" customHeight="1" x14ac:dyDescent="0.25">
      <c r="C807" s="104"/>
      <c r="D807" s="105"/>
      <c r="E807" s="54"/>
      <c r="F807" s="54"/>
      <c r="G807" s="49"/>
      <c r="J807" s="46"/>
      <c r="K807" s="46"/>
    </row>
    <row r="808" spans="3:11" ht="15.75" customHeight="1" x14ac:dyDescent="0.25">
      <c r="C808" s="104"/>
      <c r="D808" s="105"/>
      <c r="E808" s="54"/>
      <c r="F808" s="54"/>
      <c r="G808" s="49"/>
      <c r="J808" s="46"/>
      <c r="K808" s="46"/>
    </row>
    <row r="809" spans="3:11" ht="15.75" customHeight="1" x14ac:dyDescent="0.25">
      <c r="C809" s="104"/>
      <c r="D809" s="105"/>
      <c r="E809" s="54"/>
      <c r="F809" s="54"/>
      <c r="G809" s="49"/>
      <c r="J809" s="46"/>
      <c r="K809" s="46"/>
    </row>
    <row r="810" spans="3:11" ht="15.75" customHeight="1" x14ac:dyDescent="0.25">
      <c r="C810" s="104"/>
      <c r="D810" s="105"/>
      <c r="E810" s="54"/>
      <c r="F810" s="54"/>
      <c r="G810" s="49"/>
      <c r="J810" s="46"/>
      <c r="K810" s="46"/>
    </row>
    <row r="811" spans="3:11" ht="15.75" customHeight="1" x14ac:dyDescent="0.25">
      <c r="C811" s="104"/>
      <c r="D811" s="105"/>
      <c r="E811" s="54"/>
      <c r="F811" s="54"/>
      <c r="G811" s="49"/>
      <c r="J811" s="46"/>
      <c r="K811" s="46"/>
    </row>
    <row r="812" spans="3:11" ht="15.75" customHeight="1" x14ac:dyDescent="0.25">
      <c r="C812" s="104"/>
      <c r="D812" s="105"/>
      <c r="E812" s="54"/>
      <c r="F812" s="54"/>
      <c r="G812" s="49"/>
      <c r="J812" s="46"/>
      <c r="K812" s="46"/>
    </row>
    <row r="813" spans="3:11" ht="15.75" customHeight="1" x14ac:dyDescent="0.25">
      <c r="C813" s="104"/>
      <c r="D813" s="105"/>
      <c r="E813" s="54"/>
      <c r="F813" s="54"/>
      <c r="G813" s="49"/>
      <c r="J813" s="46"/>
      <c r="K813" s="46"/>
    </row>
    <row r="814" spans="3:11" ht="15.75" customHeight="1" x14ac:dyDescent="0.25">
      <c r="C814" s="104"/>
      <c r="D814" s="105"/>
      <c r="E814" s="54"/>
      <c r="F814" s="54"/>
      <c r="G814" s="49"/>
      <c r="J814" s="46"/>
      <c r="K814" s="46"/>
    </row>
    <row r="815" spans="3:11" ht="15.75" customHeight="1" x14ac:dyDescent="0.25">
      <c r="C815" s="104"/>
      <c r="D815" s="105"/>
      <c r="E815" s="54"/>
      <c r="F815" s="54"/>
      <c r="G815" s="49"/>
      <c r="J815" s="46"/>
      <c r="K815" s="46"/>
    </row>
    <row r="816" spans="3:11" ht="15.75" customHeight="1" x14ac:dyDescent="0.25">
      <c r="C816" s="104"/>
      <c r="D816" s="105"/>
      <c r="E816" s="54"/>
      <c r="F816" s="54"/>
      <c r="G816" s="49"/>
      <c r="J816" s="46"/>
      <c r="K816" s="46"/>
    </row>
    <row r="817" spans="3:11" ht="15.75" customHeight="1" x14ac:dyDescent="0.25">
      <c r="C817" s="104"/>
      <c r="D817" s="105"/>
      <c r="E817" s="54"/>
      <c r="F817" s="54"/>
      <c r="G817" s="49"/>
      <c r="J817" s="46"/>
      <c r="K817" s="46"/>
    </row>
    <row r="818" spans="3:11" ht="15.75" customHeight="1" x14ac:dyDescent="0.25">
      <c r="C818" s="104"/>
      <c r="D818" s="105"/>
      <c r="E818" s="54"/>
      <c r="F818" s="54"/>
      <c r="G818" s="49"/>
      <c r="J818" s="46"/>
      <c r="K818" s="46"/>
    </row>
    <row r="819" spans="3:11" ht="15.75" customHeight="1" x14ac:dyDescent="0.25">
      <c r="C819" s="104"/>
      <c r="D819" s="105"/>
      <c r="E819" s="54"/>
      <c r="F819" s="54"/>
      <c r="G819" s="49"/>
      <c r="J819" s="46"/>
      <c r="K819" s="46"/>
    </row>
    <row r="820" spans="3:11" ht="15.75" customHeight="1" x14ac:dyDescent="0.25">
      <c r="C820" s="104"/>
      <c r="D820" s="105"/>
      <c r="E820" s="54"/>
      <c r="F820" s="54"/>
      <c r="G820" s="49"/>
      <c r="J820" s="46"/>
      <c r="K820" s="46"/>
    </row>
    <row r="821" spans="3:11" ht="15.75" customHeight="1" x14ac:dyDescent="0.25">
      <c r="C821" s="104"/>
      <c r="D821" s="105"/>
      <c r="E821" s="54"/>
      <c r="F821" s="54"/>
      <c r="G821" s="49"/>
      <c r="J821" s="46"/>
      <c r="K821" s="46"/>
    </row>
    <row r="822" spans="3:11" ht="15.75" customHeight="1" x14ac:dyDescent="0.25">
      <c r="C822" s="104"/>
      <c r="D822" s="105"/>
      <c r="E822" s="54"/>
      <c r="F822" s="54"/>
      <c r="G822" s="49"/>
      <c r="J822" s="46"/>
      <c r="K822" s="46"/>
    </row>
    <row r="823" spans="3:11" ht="15.75" customHeight="1" x14ac:dyDescent="0.25">
      <c r="C823" s="104"/>
      <c r="D823" s="105"/>
      <c r="E823" s="54"/>
      <c r="F823" s="54"/>
      <c r="G823" s="49"/>
      <c r="J823" s="46"/>
      <c r="K823" s="46"/>
    </row>
    <row r="824" spans="3:11" ht="15.75" customHeight="1" x14ac:dyDescent="0.25">
      <c r="C824" s="104"/>
      <c r="D824" s="105"/>
      <c r="E824" s="54"/>
      <c r="F824" s="54"/>
      <c r="G824" s="49"/>
      <c r="J824" s="46"/>
      <c r="K824" s="46"/>
    </row>
    <row r="825" spans="3:11" ht="15.75" customHeight="1" x14ac:dyDescent="0.25">
      <c r="C825" s="104"/>
      <c r="D825" s="105"/>
      <c r="E825" s="54"/>
      <c r="F825" s="54"/>
      <c r="G825" s="49"/>
      <c r="J825" s="46"/>
      <c r="K825" s="46"/>
    </row>
    <row r="826" spans="3:11" ht="15.75" customHeight="1" x14ac:dyDescent="0.25">
      <c r="C826" s="104"/>
      <c r="D826" s="105"/>
      <c r="E826" s="54"/>
      <c r="F826" s="54"/>
      <c r="G826" s="49"/>
      <c r="J826" s="46"/>
      <c r="K826" s="46"/>
    </row>
    <row r="827" spans="3:11" ht="15.75" customHeight="1" x14ac:dyDescent="0.25">
      <c r="C827" s="104"/>
      <c r="D827" s="105"/>
      <c r="E827" s="54"/>
      <c r="F827" s="54"/>
      <c r="G827" s="49"/>
      <c r="J827" s="46"/>
      <c r="K827" s="46"/>
    </row>
    <row r="828" spans="3:11" ht="15.75" customHeight="1" x14ac:dyDescent="0.25">
      <c r="C828" s="104"/>
      <c r="D828" s="105"/>
      <c r="E828" s="54"/>
      <c r="F828" s="54"/>
      <c r="G828" s="49"/>
      <c r="J828" s="46"/>
      <c r="K828" s="46"/>
    </row>
    <row r="829" spans="3:11" ht="15.75" customHeight="1" x14ac:dyDescent="0.25">
      <c r="C829" s="104"/>
      <c r="D829" s="105"/>
      <c r="E829" s="54"/>
      <c r="F829" s="54"/>
      <c r="G829" s="49"/>
      <c r="J829" s="46"/>
      <c r="K829" s="46"/>
    </row>
    <row r="830" spans="3:11" ht="15.75" customHeight="1" x14ac:dyDescent="0.25">
      <c r="C830" s="104"/>
      <c r="D830" s="105"/>
      <c r="E830" s="54"/>
      <c r="F830" s="54"/>
      <c r="G830" s="49"/>
      <c r="J830" s="46"/>
      <c r="K830" s="46"/>
    </row>
    <row r="831" spans="3:11" ht="15.75" customHeight="1" x14ac:dyDescent="0.25">
      <c r="C831" s="104"/>
      <c r="D831" s="105"/>
      <c r="E831" s="54"/>
      <c r="F831" s="54"/>
      <c r="G831" s="49"/>
      <c r="J831" s="46"/>
      <c r="K831" s="46"/>
    </row>
    <row r="832" spans="3:11" ht="15.75" customHeight="1" x14ac:dyDescent="0.25">
      <c r="C832" s="104"/>
      <c r="D832" s="105"/>
      <c r="E832" s="54"/>
      <c r="F832" s="54"/>
      <c r="G832" s="49"/>
      <c r="J832" s="46"/>
      <c r="K832" s="46"/>
    </row>
    <row r="833" spans="3:11" ht="15.75" customHeight="1" x14ac:dyDescent="0.25">
      <c r="C833" s="104"/>
      <c r="D833" s="105"/>
      <c r="E833" s="54"/>
      <c r="F833" s="54"/>
      <c r="G833" s="49"/>
      <c r="J833" s="46"/>
      <c r="K833" s="46"/>
    </row>
    <row r="834" spans="3:11" ht="15.75" customHeight="1" x14ac:dyDescent="0.25">
      <c r="C834" s="104"/>
      <c r="D834" s="105"/>
      <c r="E834" s="54"/>
      <c r="F834" s="54"/>
      <c r="G834" s="49"/>
      <c r="J834" s="46"/>
      <c r="K834" s="46"/>
    </row>
    <row r="835" spans="3:11" ht="15.75" customHeight="1" x14ac:dyDescent="0.25">
      <c r="C835" s="104"/>
      <c r="D835" s="105"/>
      <c r="E835" s="54"/>
      <c r="F835" s="54"/>
      <c r="G835" s="49"/>
      <c r="J835" s="46"/>
      <c r="K835" s="46"/>
    </row>
    <row r="836" spans="3:11" ht="15.75" customHeight="1" x14ac:dyDescent="0.25">
      <c r="C836" s="104"/>
      <c r="D836" s="105"/>
      <c r="E836" s="54"/>
      <c r="F836" s="54"/>
      <c r="G836" s="49"/>
      <c r="J836" s="46"/>
      <c r="K836" s="46"/>
    </row>
    <row r="837" spans="3:11" ht="15.75" customHeight="1" x14ac:dyDescent="0.25">
      <c r="C837" s="104"/>
      <c r="D837" s="105"/>
      <c r="E837" s="54"/>
      <c r="F837" s="54"/>
      <c r="G837" s="49"/>
      <c r="J837" s="46"/>
      <c r="K837" s="46"/>
    </row>
    <row r="838" spans="3:11" ht="15.75" customHeight="1" x14ac:dyDescent="0.25">
      <c r="C838" s="104"/>
      <c r="D838" s="105"/>
      <c r="E838" s="54"/>
      <c r="F838" s="54"/>
      <c r="G838" s="49"/>
      <c r="J838" s="46"/>
      <c r="K838" s="46"/>
    </row>
    <row r="839" spans="3:11" ht="15.75" customHeight="1" x14ac:dyDescent="0.25">
      <c r="C839" s="104"/>
      <c r="D839" s="105"/>
      <c r="E839" s="54"/>
      <c r="F839" s="54"/>
      <c r="G839" s="49"/>
      <c r="J839" s="46"/>
      <c r="K839" s="46"/>
    </row>
    <row r="840" spans="3:11" ht="15.75" customHeight="1" x14ac:dyDescent="0.25">
      <c r="C840" s="104"/>
      <c r="D840" s="105"/>
      <c r="E840" s="54"/>
      <c r="F840" s="54"/>
      <c r="G840" s="49"/>
      <c r="J840" s="46"/>
      <c r="K840" s="46"/>
    </row>
    <row r="841" spans="3:11" ht="15.75" customHeight="1" x14ac:dyDescent="0.25">
      <c r="C841" s="104"/>
      <c r="D841" s="105"/>
      <c r="E841" s="54"/>
      <c r="F841" s="54"/>
      <c r="G841" s="49"/>
      <c r="J841" s="46"/>
      <c r="K841" s="46"/>
    </row>
    <row r="842" spans="3:11" ht="15.75" customHeight="1" x14ac:dyDescent="0.25">
      <c r="C842" s="104"/>
      <c r="D842" s="105"/>
      <c r="E842" s="54"/>
      <c r="F842" s="54"/>
      <c r="G842" s="49"/>
      <c r="J842" s="46"/>
      <c r="K842" s="46"/>
    </row>
    <row r="843" spans="3:11" ht="15.75" customHeight="1" x14ac:dyDescent="0.25">
      <c r="C843" s="104"/>
      <c r="D843" s="105"/>
      <c r="E843" s="54"/>
      <c r="F843" s="54"/>
      <c r="G843" s="49"/>
      <c r="J843" s="46"/>
      <c r="K843" s="46"/>
    </row>
    <row r="844" spans="3:11" ht="15.75" customHeight="1" x14ac:dyDescent="0.25">
      <c r="C844" s="104"/>
      <c r="D844" s="105"/>
      <c r="E844" s="54"/>
      <c r="F844" s="54"/>
      <c r="G844" s="49"/>
      <c r="J844" s="46"/>
      <c r="K844" s="46"/>
    </row>
    <row r="845" spans="3:11" ht="15.75" customHeight="1" x14ac:dyDescent="0.25">
      <c r="C845" s="104"/>
      <c r="D845" s="105"/>
      <c r="E845" s="54"/>
      <c r="F845" s="54"/>
      <c r="G845" s="49"/>
      <c r="J845" s="46"/>
      <c r="K845" s="46"/>
    </row>
    <row r="846" spans="3:11" ht="15.75" customHeight="1" x14ac:dyDescent="0.25">
      <c r="C846" s="104"/>
      <c r="D846" s="105"/>
      <c r="E846" s="54"/>
      <c r="F846" s="54"/>
      <c r="G846" s="49"/>
      <c r="J846" s="46"/>
      <c r="K846" s="46"/>
    </row>
    <row r="847" spans="3:11" ht="15.75" customHeight="1" x14ac:dyDescent="0.25">
      <c r="C847" s="104"/>
      <c r="D847" s="105"/>
      <c r="E847" s="54"/>
      <c r="F847" s="54"/>
      <c r="G847" s="49"/>
      <c r="J847" s="46"/>
      <c r="K847" s="46"/>
    </row>
    <row r="848" spans="3:11" ht="15.75" customHeight="1" x14ac:dyDescent="0.25">
      <c r="C848" s="104"/>
      <c r="D848" s="105"/>
      <c r="E848" s="54"/>
      <c r="F848" s="54"/>
      <c r="G848" s="49"/>
      <c r="J848" s="46"/>
      <c r="K848" s="46"/>
    </row>
    <row r="849" spans="3:11" ht="15.75" customHeight="1" x14ac:dyDescent="0.25">
      <c r="C849" s="104"/>
      <c r="D849" s="105"/>
      <c r="E849" s="54"/>
      <c r="F849" s="54"/>
      <c r="G849" s="49"/>
      <c r="J849" s="46"/>
      <c r="K849" s="46"/>
    </row>
    <row r="850" spans="3:11" ht="15.75" customHeight="1" x14ac:dyDescent="0.25">
      <c r="C850" s="104"/>
      <c r="D850" s="105"/>
      <c r="E850" s="54"/>
      <c r="F850" s="54"/>
      <c r="G850" s="49"/>
      <c r="J850" s="46"/>
      <c r="K850" s="46"/>
    </row>
    <row r="851" spans="3:11" ht="15.75" customHeight="1" x14ac:dyDescent="0.25">
      <c r="C851" s="104"/>
      <c r="D851" s="105"/>
      <c r="E851" s="54"/>
      <c r="F851" s="54"/>
      <c r="G851" s="49"/>
      <c r="J851" s="46"/>
      <c r="K851" s="46"/>
    </row>
    <row r="852" spans="3:11" ht="15.75" customHeight="1" x14ac:dyDescent="0.25">
      <c r="C852" s="104"/>
      <c r="D852" s="105"/>
      <c r="E852" s="54"/>
      <c r="F852" s="54"/>
      <c r="G852" s="49"/>
      <c r="J852" s="46"/>
      <c r="K852" s="46"/>
    </row>
    <row r="853" spans="3:11" ht="15.75" customHeight="1" x14ac:dyDescent="0.25">
      <c r="C853" s="104"/>
      <c r="D853" s="105"/>
      <c r="E853" s="54"/>
      <c r="F853" s="54"/>
      <c r="G853" s="49"/>
      <c r="J853" s="46"/>
      <c r="K853" s="46"/>
    </row>
    <row r="854" spans="3:11" ht="15.75" customHeight="1" x14ac:dyDescent="0.25">
      <c r="C854" s="104"/>
      <c r="D854" s="105"/>
      <c r="E854" s="54"/>
      <c r="F854" s="54"/>
      <c r="G854" s="49"/>
      <c r="J854" s="46"/>
      <c r="K854" s="46"/>
    </row>
    <row r="855" spans="3:11" ht="15.75" customHeight="1" x14ac:dyDescent="0.25">
      <c r="C855" s="104"/>
      <c r="D855" s="105"/>
      <c r="E855" s="54"/>
      <c r="F855" s="54"/>
      <c r="G855" s="49"/>
      <c r="J855" s="46"/>
      <c r="K855" s="46"/>
    </row>
    <row r="856" spans="3:11" ht="15.75" customHeight="1" x14ac:dyDescent="0.25">
      <c r="C856" s="104"/>
      <c r="D856" s="105"/>
      <c r="E856" s="54"/>
      <c r="F856" s="54"/>
      <c r="G856" s="49"/>
      <c r="J856" s="46"/>
      <c r="K856" s="46"/>
    </row>
    <row r="857" spans="3:11" ht="15.75" customHeight="1" x14ac:dyDescent="0.25">
      <c r="C857" s="104"/>
      <c r="D857" s="105"/>
      <c r="E857" s="54"/>
      <c r="F857" s="54"/>
      <c r="G857" s="49"/>
      <c r="J857" s="46"/>
      <c r="K857" s="46"/>
    </row>
    <row r="858" spans="3:11" ht="15.75" customHeight="1" x14ac:dyDescent="0.25">
      <c r="C858" s="104"/>
      <c r="D858" s="105"/>
      <c r="E858" s="54"/>
      <c r="F858" s="54"/>
      <c r="G858" s="49"/>
      <c r="J858" s="46"/>
      <c r="K858" s="46"/>
    </row>
    <row r="859" spans="3:11" ht="15.75" customHeight="1" x14ac:dyDescent="0.25">
      <c r="C859" s="104"/>
      <c r="D859" s="105"/>
      <c r="E859" s="54"/>
      <c r="F859" s="54"/>
      <c r="G859" s="49"/>
      <c r="J859" s="46"/>
      <c r="K859" s="46"/>
    </row>
    <row r="860" spans="3:11" ht="15.75" customHeight="1" x14ac:dyDescent="0.25">
      <c r="C860" s="104"/>
      <c r="D860" s="105"/>
      <c r="E860" s="54"/>
      <c r="F860" s="54"/>
      <c r="G860" s="49"/>
      <c r="J860" s="46"/>
      <c r="K860" s="46"/>
    </row>
    <row r="861" spans="3:11" ht="15.75" customHeight="1" x14ac:dyDescent="0.25">
      <c r="C861" s="104"/>
      <c r="D861" s="105"/>
      <c r="E861" s="54"/>
      <c r="F861" s="54"/>
      <c r="G861" s="49"/>
      <c r="J861" s="46"/>
      <c r="K861" s="46"/>
    </row>
    <row r="862" spans="3:11" ht="15.75" customHeight="1" x14ac:dyDescent="0.25">
      <c r="C862" s="104"/>
      <c r="D862" s="105"/>
      <c r="E862" s="54"/>
      <c r="F862" s="54"/>
      <c r="G862" s="49"/>
      <c r="J862" s="46"/>
      <c r="K862" s="46"/>
    </row>
    <row r="863" spans="3:11" ht="15.75" customHeight="1" x14ac:dyDescent="0.25">
      <c r="C863" s="104"/>
      <c r="D863" s="105"/>
      <c r="E863" s="54"/>
      <c r="F863" s="54"/>
      <c r="G863" s="49"/>
      <c r="J863" s="46"/>
      <c r="K863" s="46"/>
    </row>
    <row r="864" spans="3:11" ht="15.75" customHeight="1" x14ac:dyDescent="0.25">
      <c r="C864" s="104"/>
      <c r="D864" s="105"/>
      <c r="E864" s="54"/>
      <c r="F864" s="54"/>
      <c r="G864" s="49"/>
      <c r="J864" s="46"/>
      <c r="K864" s="46"/>
    </row>
    <row r="865" spans="3:11" ht="15.75" customHeight="1" x14ac:dyDescent="0.25">
      <c r="C865" s="104"/>
      <c r="D865" s="105"/>
      <c r="E865" s="54"/>
      <c r="F865" s="54"/>
      <c r="G865" s="49"/>
      <c r="J865" s="46"/>
      <c r="K865" s="46"/>
    </row>
    <row r="866" spans="3:11" ht="15.75" customHeight="1" x14ac:dyDescent="0.25">
      <c r="C866" s="104"/>
      <c r="D866" s="105"/>
      <c r="E866" s="54"/>
      <c r="F866" s="54"/>
      <c r="G866" s="49"/>
      <c r="J866" s="46"/>
      <c r="K866" s="46"/>
    </row>
    <row r="867" spans="3:11" ht="15.75" customHeight="1" x14ac:dyDescent="0.25">
      <c r="C867" s="104"/>
      <c r="D867" s="105"/>
      <c r="E867" s="54"/>
      <c r="F867" s="54"/>
      <c r="G867" s="49"/>
      <c r="J867" s="46"/>
      <c r="K867" s="46"/>
    </row>
    <row r="868" spans="3:11" ht="15.75" customHeight="1" x14ac:dyDescent="0.25">
      <c r="C868" s="104"/>
      <c r="D868" s="105"/>
      <c r="E868" s="54"/>
      <c r="F868" s="54"/>
      <c r="G868" s="49"/>
      <c r="J868" s="46"/>
      <c r="K868" s="46"/>
    </row>
    <row r="869" spans="3:11" ht="15.75" customHeight="1" x14ac:dyDescent="0.25">
      <c r="C869" s="104"/>
      <c r="D869" s="105"/>
      <c r="E869" s="54"/>
      <c r="F869" s="54"/>
      <c r="G869" s="49"/>
      <c r="J869" s="46"/>
      <c r="K869" s="46"/>
    </row>
    <row r="870" spans="3:11" ht="15.75" customHeight="1" x14ac:dyDescent="0.25">
      <c r="C870" s="104"/>
      <c r="D870" s="105"/>
      <c r="E870" s="54"/>
      <c r="F870" s="54"/>
      <c r="G870" s="49"/>
      <c r="J870" s="46"/>
      <c r="K870" s="46"/>
    </row>
    <row r="871" spans="3:11" ht="15.75" customHeight="1" x14ac:dyDescent="0.25">
      <c r="C871" s="104"/>
      <c r="D871" s="105"/>
      <c r="E871" s="54"/>
      <c r="F871" s="54"/>
      <c r="G871" s="49"/>
      <c r="J871" s="46"/>
      <c r="K871" s="46"/>
    </row>
    <row r="872" spans="3:11" ht="15.75" customHeight="1" x14ac:dyDescent="0.25">
      <c r="C872" s="104"/>
      <c r="D872" s="105"/>
      <c r="E872" s="54"/>
      <c r="F872" s="54"/>
      <c r="G872" s="49"/>
      <c r="J872" s="46"/>
      <c r="K872" s="46"/>
    </row>
    <row r="873" spans="3:11" ht="15.75" customHeight="1" x14ac:dyDescent="0.25">
      <c r="C873" s="104"/>
      <c r="D873" s="105"/>
      <c r="E873" s="54"/>
      <c r="F873" s="54"/>
      <c r="G873" s="49"/>
      <c r="J873" s="46"/>
      <c r="K873" s="46"/>
    </row>
    <row r="874" spans="3:11" ht="15.75" customHeight="1" x14ac:dyDescent="0.25">
      <c r="C874" s="104"/>
      <c r="D874" s="105"/>
      <c r="E874" s="54"/>
      <c r="F874" s="54"/>
      <c r="G874" s="49"/>
      <c r="J874" s="46"/>
      <c r="K874" s="46"/>
    </row>
    <row r="875" spans="3:11" ht="15.75" customHeight="1" x14ac:dyDescent="0.25">
      <c r="C875" s="104"/>
      <c r="D875" s="105"/>
      <c r="E875" s="54"/>
      <c r="F875" s="54"/>
      <c r="G875" s="49"/>
      <c r="J875" s="46"/>
      <c r="K875" s="46"/>
    </row>
    <row r="876" spans="3:11" ht="15.75" customHeight="1" x14ac:dyDescent="0.25">
      <c r="C876" s="104"/>
      <c r="D876" s="105"/>
      <c r="E876" s="54"/>
      <c r="F876" s="54"/>
      <c r="G876" s="49"/>
      <c r="J876" s="46"/>
      <c r="K876" s="46"/>
    </row>
    <row r="877" spans="3:11" ht="15.75" customHeight="1" x14ac:dyDescent="0.25">
      <c r="C877" s="104"/>
      <c r="D877" s="105"/>
      <c r="E877" s="54"/>
      <c r="F877" s="54"/>
      <c r="G877" s="49"/>
      <c r="J877" s="46"/>
      <c r="K877" s="46"/>
    </row>
    <row r="878" spans="3:11" ht="15.75" customHeight="1" x14ac:dyDescent="0.25">
      <c r="C878" s="104"/>
      <c r="D878" s="105"/>
      <c r="E878" s="54"/>
      <c r="F878" s="54"/>
      <c r="G878" s="49"/>
      <c r="J878" s="46"/>
      <c r="K878" s="46"/>
    </row>
    <row r="879" spans="3:11" ht="15.75" customHeight="1" x14ac:dyDescent="0.25">
      <c r="C879" s="104"/>
      <c r="D879" s="105"/>
      <c r="E879" s="54"/>
      <c r="F879" s="54"/>
      <c r="G879" s="49"/>
      <c r="J879" s="46"/>
      <c r="K879" s="46"/>
    </row>
    <row r="880" spans="3:11" ht="15.75" customHeight="1" x14ac:dyDescent="0.25">
      <c r="C880" s="104"/>
      <c r="D880" s="105"/>
      <c r="E880" s="54"/>
      <c r="F880" s="54"/>
      <c r="G880" s="49"/>
      <c r="J880" s="46"/>
      <c r="K880" s="46"/>
    </row>
    <row r="881" spans="3:11" ht="15.75" customHeight="1" x14ac:dyDescent="0.25">
      <c r="C881" s="104"/>
      <c r="D881" s="105"/>
      <c r="E881" s="54"/>
      <c r="F881" s="54"/>
      <c r="G881" s="49"/>
      <c r="J881" s="46"/>
      <c r="K881" s="46"/>
    </row>
    <row r="882" spans="3:11" ht="15.75" customHeight="1" x14ac:dyDescent="0.25">
      <c r="C882" s="104"/>
      <c r="D882" s="105"/>
      <c r="E882" s="54"/>
      <c r="F882" s="54"/>
      <c r="G882" s="49"/>
      <c r="J882" s="46"/>
      <c r="K882" s="46"/>
    </row>
    <row r="883" spans="3:11" ht="15.75" customHeight="1" x14ac:dyDescent="0.25">
      <c r="C883" s="104"/>
      <c r="D883" s="105"/>
      <c r="E883" s="54"/>
      <c r="F883" s="54"/>
      <c r="G883" s="49"/>
      <c r="J883" s="46"/>
      <c r="K883" s="46"/>
    </row>
    <row r="884" spans="3:11" ht="15.75" customHeight="1" x14ac:dyDescent="0.25">
      <c r="C884" s="104"/>
      <c r="D884" s="105"/>
      <c r="E884" s="54"/>
      <c r="F884" s="54"/>
      <c r="G884" s="49"/>
      <c r="J884" s="46"/>
      <c r="K884" s="46"/>
    </row>
    <row r="885" spans="3:11" ht="15.75" customHeight="1" x14ac:dyDescent="0.25">
      <c r="C885" s="104"/>
      <c r="D885" s="105"/>
      <c r="E885" s="54"/>
      <c r="F885" s="54"/>
      <c r="G885" s="49"/>
      <c r="J885" s="46"/>
      <c r="K885" s="46"/>
    </row>
    <row r="886" spans="3:11" ht="15.75" customHeight="1" x14ac:dyDescent="0.25">
      <c r="C886" s="104"/>
      <c r="D886" s="105"/>
      <c r="E886" s="54"/>
      <c r="F886" s="54"/>
      <c r="G886" s="49"/>
      <c r="J886" s="46"/>
      <c r="K886" s="46"/>
    </row>
    <row r="887" spans="3:11" ht="15.75" customHeight="1" x14ac:dyDescent="0.25">
      <c r="C887" s="104"/>
      <c r="D887" s="105"/>
      <c r="E887" s="54"/>
      <c r="F887" s="54"/>
      <c r="G887" s="49"/>
      <c r="J887" s="46"/>
      <c r="K887" s="46"/>
    </row>
    <row r="888" spans="3:11" ht="15.75" customHeight="1" x14ac:dyDescent="0.25">
      <c r="C888" s="104"/>
      <c r="D888" s="105"/>
      <c r="E888" s="54"/>
      <c r="F888" s="54"/>
      <c r="G888" s="49"/>
      <c r="J888" s="46"/>
      <c r="K888" s="46"/>
    </row>
    <row r="889" spans="3:11" ht="15.75" customHeight="1" x14ac:dyDescent="0.25">
      <c r="C889" s="104"/>
      <c r="D889" s="105"/>
      <c r="E889" s="54"/>
      <c r="F889" s="54"/>
      <c r="G889" s="49"/>
      <c r="J889" s="46"/>
      <c r="K889" s="46"/>
    </row>
    <row r="890" spans="3:11" ht="15.75" customHeight="1" x14ac:dyDescent="0.25">
      <c r="C890" s="104"/>
      <c r="D890" s="105"/>
      <c r="E890" s="54"/>
      <c r="F890" s="54"/>
      <c r="G890" s="49"/>
      <c r="J890" s="46"/>
      <c r="K890" s="46"/>
    </row>
    <row r="891" spans="3:11" ht="15.75" customHeight="1" x14ac:dyDescent="0.25">
      <c r="C891" s="104"/>
      <c r="D891" s="105"/>
      <c r="E891" s="54"/>
      <c r="F891" s="54"/>
      <c r="G891" s="49"/>
      <c r="J891" s="46"/>
      <c r="K891" s="46"/>
    </row>
    <row r="892" spans="3:11" ht="15.75" customHeight="1" x14ac:dyDescent="0.25">
      <c r="C892" s="104"/>
      <c r="D892" s="105"/>
      <c r="E892" s="54"/>
      <c r="F892" s="54"/>
      <c r="G892" s="49"/>
      <c r="J892" s="46"/>
      <c r="K892" s="46"/>
    </row>
    <row r="893" spans="3:11" ht="15.75" customHeight="1" x14ac:dyDescent="0.25">
      <c r="C893" s="104"/>
      <c r="D893" s="105"/>
      <c r="E893" s="54"/>
      <c r="F893" s="54"/>
      <c r="G893" s="49"/>
      <c r="J893" s="46"/>
      <c r="K893" s="46"/>
    </row>
    <row r="894" spans="3:11" ht="15.75" customHeight="1" x14ac:dyDescent="0.25">
      <c r="C894" s="104"/>
      <c r="D894" s="105"/>
      <c r="E894" s="54"/>
      <c r="F894" s="54"/>
      <c r="G894" s="49"/>
      <c r="J894" s="46"/>
      <c r="K894" s="46"/>
    </row>
    <row r="895" spans="3:11" ht="15.75" customHeight="1" x14ac:dyDescent="0.25">
      <c r="C895" s="104"/>
      <c r="D895" s="105"/>
      <c r="E895" s="54"/>
      <c r="F895" s="54"/>
      <c r="G895" s="49"/>
      <c r="J895" s="46"/>
      <c r="K895" s="46"/>
    </row>
    <row r="896" spans="3:11" ht="15.75" customHeight="1" x14ac:dyDescent="0.25">
      <c r="C896" s="104"/>
      <c r="D896" s="105"/>
      <c r="E896" s="54"/>
      <c r="F896" s="54"/>
      <c r="G896" s="49"/>
      <c r="J896" s="46"/>
      <c r="K896" s="46"/>
    </row>
    <row r="897" spans="3:11" ht="15.75" customHeight="1" x14ac:dyDescent="0.25">
      <c r="C897" s="104"/>
      <c r="D897" s="105"/>
      <c r="E897" s="54"/>
      <c r="F897" s="54"/>
      <c r="G897" s="49"/>
      <c r="J897" s="46"/>
      <c r="K897" s="46"/>
    </row>
    <row r="898" spans="3:11" ht="15.75" customHeight="1" x14ac:dyDescent="0.25">
      <c r="C898" s="104"/>
      <c r="D898" s="105"/>
      <c r="E898" s="54"/>
      <c r="F898" s="54"/>
      <c r="G898" s="49"/>
      <c r="J898" s="46"/>
      <c r="K898" s="46"/>
    </row>
    <row r="899" spans="3:11" ht="15.75" customHeight="1" x14ac:dyDescent="0.25">
      <c r="C899" s="104"/>
      <c r="D899" s="105"/>
      <c r="E899" s="54"/>
      <c r="F899" s="54"/>
      <c r="G899" s="49"/>
      <c r="J899" s="46"/>
      <c r="K899" s="46"/>
    </row>
    <row r="900" spans="3:11" ht="15.75" customHeight="1" x14ac:dyDescent="0.25">
      <c r="C900" s="104"/>
      <c r="D900" s="105"/>
      <c r="E900" s="54"/>
      <c r="F900" s="54"/>
      <c r="G900" s="49"/>
      <c r="J900" s="46"/>
      <c r="K900" s="46"/>
    </row>
    <row r="901" spans="3:11" ht="15.75" customHeight="1" x14ac:dyDescent="0.25">
      <c r="C901" s="104"/>
      <c r="D901" s="105"/>
      <c r="E901" s="54"/>
      <c r="F901" s="54"/>
      <c r="G901" s="49"/>
      <c r="J901" s="46"/>
      <c r="K901" s="46"/>
    </row>
    <row r="902" spans="3:11" ht="15.75" customHeight="1" x14ac:dyDescent="0.25">
      <c r="C902" s="104"/>
      <c r="D902" s="105"/>
      <c r="E902" s="54"/>
      <c r="F902" s="54"/>
      <c r="G902" s="49"/>
      <c r="J902" s="46"/>
      <c r="K902" s="46"/>
    </row>
    <row r="903" spans="3:11" ht="15.75" customHeight="1" x14ac:dyDescent="0.25">
      <c r="C903" s="104"/>
      <c r="D903" s="105"/>
      <c r="E903" s="54"/>
      <c r="F903" s="54"/>
      <c r="G903" s="49"/>
      <c r="J903" s="46"/>
      <c r="K903" s="46"/>
    </row>
    <row r="904" spans="3:11" ht="15.75" customHeight="1" x14ac:dyDescent="0.25">
      <c r="C904" s="104"/>
      <c r="D904" s="105"/>
      <c r="E904" s="54"/>
      <c r="F904" s="54"/>
      <c r="G904" s="49"/>
      <c r="J904" s="46"/>
      <c r="K904" s="46"/>
    </row>
    <row r="905" spans="3:11" ht="15.75" customHeight="1" x14ac:dyDescent="0.25">
      <c r="C905" s="104"/>
      <c r="D905" s="105"/>
      <c r="E905" s="54"/>
      <c r="F905" s="54"/>
      <c r="G905" s="49"/>
      <c r="J905" s="46"/>
      <c r="K905" s="46"/>
    </row>
    <row r="906" spans="3:11" ht="15.75" customHeight="1" x14ac:dyDescent="0.25">
      <c r="C906" s="104"/>
      <c r="D906" s="105"/>
      <c r="E906" s="54"/>
      <c r="F906" s="54"/>
      <c r="G906" s="49"/>
      <c r="J906" s="46"/>
      <c r="K906" s="46"/>
    </row>
    <row r="907" spans="3:11" ht="15.75" customHeight="1" x14ac:dyDescent="0.25">
      <c r="C907" s="104"/>
      <c r="D907" s="105"/>
      <c r="E907" s="54"/>
      <c r="F907" s="54"/>
      <c r="G907" s="49"/>
      <c r="J907" s="46"/>
      <c r="K907" s="46"/>
    </row>
    <row r="908" spans="3:11" ht="15.75" customHeight="1" x14ac:dyDescent="0.25">
      <c r="C908" s="104"/>
      <c r="D908" s="105"/>
      <c r="E908" s="54"/>
      <c r="F908" s="54"/>
      <c r="G908" s="49"/>
      <c r="J908" s="46"/>
      <c r="K908" s="46"/>
    </row>
    <row r="909" spans="3:11" ht="15.75" customHeight="1" x14ac:dyDescent="0.25">
      <c r="C909" s="104"/>
      <c r="D909" s="105"/>
      <c r="E909" s="54"/>
      <c r="F909" s="54"/>
      <c r="G909" s="49"/>
      <c r="J909" s="46"/>
      <c r="K909" s="46"/>
    </row>
    <row r="910" spans="3:11" ht="15.75" customHeight="1" x14ac:dyDescent="0.25">
      <c r="C910" s="104"/>
      <c r="D910" s="105"/>
      <c r="E910" s="54"/>
      <c r="F910" s="54"/>
      <c r="G910" s="49"/>
      <c r="J910" s="46"/>
      <c r="K910" s="46"/>
    </row>
    <row r="911" spans="3:11" ht="15.75" customHeight="1" x14ac:dyDescent="0.25">
      <c r="C911" s="104"/>
      <c r="D911" s="105"/>
      <c r="E911" s="54"/>
      <c r="F911" s="54"/>
      <c r="G911" s="49"/>
      <c r="J911" s="46"/>
      <c r="K911" s="46"/>
    </row>
    <row r="912" spans="3:11" ht="15.75" customHeight="1" x14ac:dyDescent="0.25">
      <c r="C912" s="104"/>
      <c r="D912" s="105"/>
      <c r="E912" s="54"/>
      <c r="F912" s="54"/>
      <c r="G912" s="49"/>
      <c r="J912" s="46"/>
      <c r="K912" s="46"/>
    </row>
    <row r="913" spans="3:11" ht="15.75" customHeight="1" x14ac:dyDescent="0.25">
      <c r="C913" s="104"/>
      <c r="D913" s="105"/>
      <c r="E913" s="54"/>
      <c r="F913" s="54"/>
      <c r="G913" s="49"/>
      <c r="J913" s="46"/>
      <c r="K913" s="46"/>
    </row>
    <row r="914" spans="3:11" ht="15.75" customHeight="1" x14ac:dyDescent="0.25">
      <c r="C914" s="104"/>
      <c r="D914" s="105"/>
      <c r="E914" s="54"/>
      <c r="F914" s="54"/>
      <c r="G914" s="49"/>
      <c r="J914" s="46"/>
      <c r="K914" s="46"/>
    </row>
    <row r="915" spans="3:11" ht="15.75" customHeight="1" x14ac:dyDescent="0.25">
      <c r="C915" s="104"/>
      <c r="D915" s="105"/>
      <c r="E915" s="54"/>
      <c r="F915" s="54"/>
      <c r="G915" s="49"/>
      <c r="J915" s="46"/>
      <c r="K915" s="46"/>
    </row>
    <row r="916" spans="3:11" ht="15.75" customHeight="1" x14ac:dyDescent="0.25">
      <c r="C916" s="104"/>
      <c r="D916" s="105"/>
      <c r="E916" s="54"/>
      <c r="F916" s="54"/>
      <c r="G916" s="49"/>
      <c r="J916" s="46"/>
      <c r="K916" s="46"/>
    </row>
    <row r="917" spans="3:11" ht="15.75" customHeight="1" x14ac:dyDescent="0.25">
      <c r="C917" s="104"/>
      <c r="D917" s="105"/>
      <c r="E917" s="54"/>
      <c r="F917" s="54"/>
      <c r="G917" s="49"/>
      <c r="J917" s="46"/>
      <c r="K917" s="46"/>
    </row>
    <row r="918" spans="3:11" ht="15.75" customHeight="1" x14ac:dyDescent="0.25">
      <c r="C918" s="104"/>
      <c r="D918" s="105"/>
      <c r="E918" s="54"/>
      <c r="F918" s="54"/>
      <c r="G918" s="49"/>
      <c r="J918" s="46"/>
      <c r="K918" s="46"/>
    </row>
    <row r="919" spans="3:11" ht="15.75" customHeight="1" x14ac:dyDescent="0.25">
      <c r="C919" s="104"/>
      <c r="D919" s="105"/>
      <c r="E919" s="54"/>
      <c r="F919" s="54"/>
      <c r="G919" s="49"/>
      <c r="J919" s="46"/>
      <c r="K919" s="46"/>
    </row>
    <row r="920" spans="3:11" ht="15.75" customHeight="1" x14ac:dyDescent="0.25">
      <c r="C920" s="104"/>
      <c r="D920" s="105"/>
      <c r="E920" s="54"/>
      <c r="F920" s="54"/>
      <c r="G920" s="49"/>
      <c r="J920" s="46"/>
      <c r="K920" s="46"/>
    </row>
    <row r="921" spans="3:11" ht="15.75" customHeight="1" x14ac:dyDescent="0.25">
      <c r="C921" s="104"/>
      <c r="D921" s="105"/>
      <c r="E921" s="54"/>
      <c r="F921" s="54"/>
      <c r="G921" s="49"/>
      <c r="J921" s="46"/>
      <c r="K921" s="46"/>
    </row>
    <row r="922" spans="3:11" ht="15.75" customHeight="1" x14ac:dyDescent="0.25">
      <c r="C922" s="104"/>
      <c r="D922" s="105"/>
      <c r="E922" s="54"/>
      <c r="F922" s="54"/>
      <c r="G922" s="49"/>
      <c r="J922" s="46"/>
      <c r="K922" s="46"/>
    </row>
    <row r="923" spans="3:11" ht="15.75" customHeight="1" x14ac:dyDescent="0.25">
      <c r="C923" s="104"/>
      <c r="D923" s="105"/>
      <c r="E923" s="54"/>
      <c r="F923" s="54"/>
      <c r="G923" s="49"/>
      <c r="J923" s="46"/>
      <c r="K923" s="46"/>
    </row>
    <row r="924" spans="3:11" ht="15.75" customHeight="1" x14ac:dyDescent="0.25">
      <c r="C924" s="104"/>
      <c r="D924" s="105"/>
      <c r="E924" s="54"/>
      <c r="F924" s="54"/>
      <c r="G924" s="49"/>
      <c r="J924" s="46"/>
      <c r="K924" s="46"/>
    </row>
    <row r="925" spans="3:11" ht="15.75" customHeight="1" x14ac:dyDescent="0.25">
      <c r="C925" s="104"/>
      <c r="D925" s="105"/>
      <c r="E925" s="54"/>
      <c r="F925" s="54"/>
      <c r="G925" s="49"/>
      <c r="J925" s="46"/>
      <c r="K925" s="46"/>
    </row>
  </sheetData>
  <pageMargins left="0.70866141732283472" right="0.70866141732283472" top="0.74803149606299213" bottom="0" header="0" footer="0"/>
  <pageSetup paperSize="8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13</vt:i4>
      </vt:variant>
      <vt:variant>
        <vt:lpstr>Intervals amb nom</vt:lpstr>
      </vt:variant>
      <vt:variant>
        <vt:i4>13</vt:i4>
      </vt:variant>
    </vt:vector>
  </HeadingPairs>
  <TitlesOfParts>
    <vt:vector size="26" baseType="lpstr">
      <vt:lpstr>RESUM CONCURS</vt:lpstr>
      <vt:lpstr>LOT 1-E. Terapia combinada</vt:lpstr>
      <vt:lpstr>LOT 1 - Millores</vt:lpstr>
      <vt:lpstr>LOT 2-MPC</vt:lpstr>
      <vt:lpstr>LOT 2 - Millores</vt:lpstr>
      <vt:lpstr>LOT 3-Magnetoterapia</vt:lpstr>
      <vt:lpstr>LOT 3 - Millores </vt:lpstr>
      <vt:lpstr>LOT 4-Ones xoc focals</vt:lpstr>
      <vt:lpstr>LOT 4 - Millores</vt:lpstr>
      <vt:lpstr>LOT 5-Bipedestador</vt:lpstr>
      <vt:lpstr>LOT 5 - Millores</vt:lpstr>
      <vt:lpstr>LOT 6-Bioimpedanciòmetre</vt:lpstr>
      <vt:lpstr>LOT 6 - Millores</vt:lpstr>
      <vt:lpstr>'LOT 1 - Millores'!Àrea_d'impressió</vt:lpstr>
      <vt:lpstr>'LOT 1-E. Terapia combinada'!Àrea_d'impressió</vt:lpstr>
      <vt:lpstr>'LOT 2 - Millores'!Àrea_d'impressió</vt:lpstr>
      <vt:lpstr>'LOT 2-MPC'!Àrea_d'impressió</vt:lpstr>
      <vt:lpstr>'LOT 3 - Millores '!Àrea_d'impressió</vt:lpstr>
      <vt:lpstr>'LOT 3-Magnetoterapia'!Àrea_d'impressió</vt:lpstr>
      <vt:lpstr>'LOT 4 - Millores'!Àrea_d'impressió</vt:lpstr>
      <vt:lpstr>'LOT 4-Ones xoc focals'!Àrea_d'impressió</vt:lpstr>
      <vt:lpstr>'LOT 5 - Millores'!Àrea_d'impressió</vt:lpstr>
      <vt:lpstr>'LOT 5-Bipedestador'!Àrea_d'impressió</vt:lpstr>
      <vt:lpstr>'LOT 6 - Millores'!Àrea_d'impressió</vt:lpstr>
      <vt:lpstr>'LOT 6-Bioimpedanciòmetre'!Àrea_d'impressió</vt:lpstr>
      <vt:lpstr>'RESUM CONCURS'!Àrea_d'impressió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Pegueroles Fernandez, Marta</dc:creator>
  <cp:lastModifiedBy>Colldeforn Espada, Dolors</cp:lastModifiedBy>
  <cp:lastPrinted>2023-06-30T10:01:29Z</cp:lastPrinted>
  <dcterms:created xsi:type="dcterms:W3CDTF">2023-06-14T06:19:19Z</dcterms:created>
  <dcterms:modified xsi:type="dcterms:W3CDTF">2023-07-03T11:58:41Z</dcterms:modified>
</cp:coreProperties>
</file>